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525" yWindow="45" windowWidth="8715" windowHeight="11025"/>
  </bookViews>
  <sheets>
    <sheet name="例3-8" sheetId="1" r:id="rId1"/>
    <sheet name="Northwind公司销售数据" sheetId="2" r:id="rId2"/>
    <sheet name="数据透视表和图表" sheetId="5" r:id="rId3"/>
  </sheets>
  <definedNames>
    <definedName name="_xlnm._FilterDatabase" localSheetId="1" hidden="1">Northwind公司销售数据!#REF!</definedName>
    <definedName name="_xlchart.v1.0" hidden="1">Northwind公司销售数据!#REF!</definedName>
    <definedName name="_xlchart.v1.1" hidden="1">Northwind公司销售数据!#REF!</definedName>
    <definedName name="_xlchart.v1.2" hidden="1">Northwind公司销售数据!#REF!</definedName>
    <definedName name="查询来自_MS_Access_Database" localSheetId="1" hidden="1">Northwind公司销售数据!$A$1:$B$90</definedName>
    <definedName name="_xlnm.Extract" localSheetId="1">Northwind公司销售数据!#REF!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5" l="1"/>
  <c r="G5" i="5"/>
  <c r="F6" i="5"/>
  <c r="G6" i="5"/>
  <c r="F7" i="5"/>
  <c r="G7" i="5"/>
  <c r="F8" i="5"/>
  <c r="G8" i="5"/>
  <c r="F9" i="5"/>
  <c r="G9" i="5"/>
  <c r="F10" i="5"/>
  <c r="G10" i="5"/>
  <c r="F11" i="5"/>
  <c r="G11" i="5"/>
  <c r="F12" i="5"/>
  <c r="G12" i="5"/>
  <c r="F13" i="5"/>
  <c r="G13" i="5"/>
  <c r="F14" i="5"/>
  <c r="G14" i="5"/>
  <c r="F15" i="5"/>
  <c r="G15" i="5"/>
  <c r="F16" i="5"/>
  <c r="G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F42" i="5"/>
  <c r="G42" i="5"/>
  <c r="F43" i="5"/>
  <c r="G43" i="5"/>
  <c r="F44" i="5"/>
  <c r="G44" i="5"/>
  <c r="F45" i="5"/>
  <c r="G45" i="5"/>
  <c r="F46" i="5"/>
  <c r="G46" i="5"/>
  <c r="F47" i="5"/>
  <c r="G47" i="5"/>
  <c r="F48" i="5"/>
  <c r="G48" i="5"/>
  <c r="F49" i="5"/>
  <c r="G49" i="5"/>
  <c r="F50" i="5"/>
  <c r="G50" i="5"/>
  <c r="F51" i="5"/>
  <c r="G51" i="5"/>
  <c r="F52" i="5"/>
  <c r="G52" i="5"/>
  <c r="F53" i="5"/>
  <c r="G53" i="5"/>
  <c r="F54" i="5"/>
  <c r="G54" i="5"/>
  <c r="F55" i="5"/>
  <c r="G55" i="5"/>
  <c r="F56" i="5"/>
  <c r="G56" i="5"/>
  <c r="F57" i="5"/>
  <c r="G57" i="5"/>
  <c r="F58" i="5"/>
  <c r="G58" i="5"/>
  <c r="F59" i="5"/>
  <c r="G59" i="5"/>
  <c r="F60" i="5"/>
  <c r="G60" i="5"/>
  <c r="F61" i="5"/>
  <c r="G61" i="5"/>
  <c r="F62" i="5"/>
  <c r="G62" i="5"/>
  <c r="F63" i="5"/>
  <c r="G63" i="5"/>
  <c r="F64" i="5"/>
  <c r="G64" i="5"/>
  <c r="F65" i="5"/>
  <c r="G65" i="5"/>
  <c r="F66" i="5"/>
  <c r="G66" i="5"/>
  <c r="F67" i="5"/>
  <c r="G67" i="5"/>
  <c r="F68" i="5"/>
  <c r="G68" i="5"/>
  <c r="F69" i="5"/>
  <c r="G69" i="5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F78" i="5"/>
  <c r="G78" i="5"/>
  <c r="F79" i="5"/>
  <c r="G79" i="5"/>
  <c r="F80" i="5"/>
  <c r="G80" i="5"/>
  <c r="F81" i="5"/>
  <c r="G81" i="5"/>
  <c r="F82" i="5"/>
  <c r="G82" i="5"/>
  <c r="F83" i="5"/>
  <c r="G83" i="5"/>
  <c r="F84" i="5"/>
  <c r="G84" i="5"/>
  <c r="F85" i="5"/>
  <c r="G85" i="5"/>
  <c r="F86" i="5"/>
  <c r="G86" i="5"/>
  <c r="F87" i="5"/>
  <c r="G87" i="5"/>
  <c r="F88" i="5"/>
  <c r="G88" i="5"/>
  <c r="F89" i="5"/>
  <c r="G89" i="5"/>
  <c r="F90" i="5"/>
  <c r="G90" i="5"/>
  <c r="F91" i="5"/>
  <c r="G91" i="5"/>
  <c r="F92" i="5"/>
  <c r="G92" i="5"/>
  <c r="G4" i="5"/>
  <c r="F4" i="5"/>
</calcChain>
</file>

<file path=xl/connections.xml><?xml version="1.0" encoding="utf-8"?>
<connections xmlns="http://schemas.openxmlformats.org/spreadsheetml/2006/main">
  <connection id="1" name="查询来自 MS Access Database" type="1" refreshedVersion="6" background="1" saveData="1">
    <dbPr connection="DSN=MS Access Database;DBQ=D:\数据源\Northwind.accdb;DefaultDir=D:\数据源;DriverId=25;FIL=MS Access;MaxBufferSize=2048;PageTimeout=5;" command="SELECT 客户.公司名称, Sum(订单明细.单价*数量*(1-折扣)) AS '总销售金额'_x000d__x000a_FROM `D:\数据源\Northwind.accdb`.订单 订单, `D:\数据源\Northwind.accdb`.订单明细 订单明细, `D:\数据源\Northwind.accdb`.客户 客户_x000d__x000a_WHERE 订单.客户ID = 客户.客户ID AND 订单明细.订单ID = 订单.订单ID_x000d__x000a_GROUP BY 客户.公司名称_x000d__x000a_ORDER BY Sum(订单明细.单价*数量*(1-折扣)) DESC"/>
  </connection>
  <connection id="2" name="查询来自 NW" type="1" refreshedVersion="6" saveData="1">
    <dbPr connection="DBQ=E:\数据源\Northwind.accdb;DefaultDir=E:\数据源;Driver={Microsoft Access Driver (*.mdb, *.accdb)};DriverId=25;FIL=MS Access;MaxBufferSize=2048;MaxScanRows=8;PageTimeout=5;SafeTransactions=0;Threads=3;UserCommitSync=Yes;" command="SELECT 客户.公司名称, Sum(订单明细.单价*数量*(1-折扣)) AS '销售额'_x000d__x000a_FROM `E:\数据源\Northwind.accdb`.订单 订单, `E:\数据源\Northwind.accdb`.订单明细 订单明细, `E:\数据源\Northwind.accdb`.客户 客户_x000d__x000a_WHERE 订单.客户ID = 客户.客户ID AND 订单明细.订单ID = 订单.订单ID_x000d__x000a_GROUP BY 客户.公司名称_x000d__x000a_ORDER BY 客户.公司名称"/>
  </connection>
</connections>
</file>

<file path=xl/sharedStrings.xml><?xml version="1.0" encoding="utf-8"?>
<sst xmlns="http://schemas.openxmlformats.org/spreadsheetml/2006/main" count="186" uniqueCount="97">
  <si>
    <t>公司名称</t>
  </si>
  <si>
    <t>高上补习班</t>
  </si>
  <si>
    <t>正人资源</t>
  </si>
  <si>
    <t>大钰贸易</t>
  </si>
  <si>
    <t>学仁贸易</t>
  </si>
  <si>
    <t>师大贸易</t>
  </si>
  <si>
    <t>实翼</t>
  </si>
  <si>
    <t>通恒机械</t>
  </si>
  <si>
    <t>椅天文化事业</t>
  </si>
  <si>
    <t>永业房屋</t>
  </si>
  <si>
    <t>祥通</t>
  </si>
  <si>
    <t>仪和贸易</t>
  </si>
  <si>
    <t>五洲信托</t>
  </si>
  <si>
    <t>幸义房屋</t>
  </si>
  <si>
    <t>留学服务中心</t>
  </si>
  <si>
    <t>友恒信托</t>
  </si>
  <si>
    <t>远东开发</t>
  </si>
  <si>
    <t>华科</t>
  </si>
  <si>
    <t>协昌妮绒有限公司</t>
  </si>
  <si>
    <t>国皓</t>
  </si>
  <si>
    <t>福星制衣厂股份有限公司</t>
  </si>
  <si>
    <t>广通</t>
  </si>
  <si>
    <t>升格企业</t>
  </si>
  <si>
    <t>顶上系统</t>
  </si>
  <si>
    <t>永大企业</t>
  </si>
  <si>
    <t>建资</t>
  </si>
  <si>
    <t>昇昕股份有限公司</t>
  </si>
  <si>
    <t>瑞栈工艺</t>
  </si>
  <si>
    <t>富泰人寿</t>
  </si>
  <si>
    <t>中硕贸易</t>
  </si>
  <si>
    <t>汉光企管</t>
  </si>
  <si>
    <t>艾德高科技</t>
  </si>
  <si>
    <t>池春建设</t>
  </si>
  <si>
    <t>浩天旅行社</t>
  </si>
  <si>
    <t>大东补习班</t>
  </si>
  <si>
    <t>一诠精密工业</t>
  </si>
  <si>
    <t>保信人寿</t>
  </si>
  <si>
    <t>中通</t>
  </si>
  <si>
    <t>光明杂志</t>
  </si>
  <si>
    <t>国顶有限公司</t>
  </si>
  <si>
    <t>凯旋科技</t>
  </si>
  <si>
    <t>宇欣实业</t>
  </si>
  <si>
    <t>鑫增贸易</t>
  </si>
  <si>
    <t>百达电子</t>
  </si>
  <si>
    <t>悦海</t>
  </si>
  <si>
    <t>千固</t>
  </si>
  <si>
    <t>业兴</t>
  </si>
  <si>
    <t>嘉业</t>
  </si>
  <si>
    <t>建国科技</t>
  </si>
  <si>
    <t>正太实业</t>
  </si>
  <si>
    <t>凯诚国际顾问公司</t>
  </si>
  <si>
    <t>志远有限公司</t>
  </si>
  <si>
    <t>亚太公司</t>
  </si>
  <si>
    <t>赐芳股份</t>
  </si>
  <si>
    <t>上河工业</t>
  </si>
  <si>
    <t>兰格英语</t>
  </si>
  <si>
    <t>康浦</t>
  </si>
  <si>
    <t>阳林</t>
  </si>
  <si>
    <t>就业广兑</t>
  </si>
  <si>
    <t>森通</t>
  </si>
  <si>
    <t>坦森行贸易</t>
  </si>
  <si>
    <t>汉典电机</t>
  </si>
  <si>
    <t>仲堂企业</t>
  </si>
  <si>
    <t>东南实业</t>
  </si>
  <si>
    <t>利合材料</t>
  </si>
  <si>
    <t>康毅系统</t>
  </si>
  <si>
    <t>霸力建设</t>
  </si>
  <si>
    <t>国银贸易</t>
  </si>
  <si>
    <t>新巨企业</t>
  </si>
  <si>
    <t>同恒</t>
  </si>
  <si>
    <t>文成</t>
  </si>
  <si>
    <t>红阳事业</t>
  </si>
  <si>
    <t>迈多贸易</t>
  </si>
  <si>
    <t>德化食品</t>
  </si>
  <si>
    <t>伸格公司</t>
  </si>
  <si>
    <t>五金机械</t>
  </si>
  <si>
    <t>东帝望</t>
  </si>
  <si>
    <t>兴中保险</t>
  </si>
  <si>
    <t>威航货运有限公司</t>
  </si>
  <si>
    <t>世邦</t>
  </si>
  <si>
    <t>万海</t>
  </si>
  <si>
    <t>山泰企业</t>
  </si>
  <si>
    <t>迈策船舶</t>
  </si>
  <si>
    <t>光远商贸</t>
  </si>
  <si>
    <t>东旗</t>
  </si>
  <si>
    <t>富同企业</t>
  </si>
  <si>
    <t>三川实业有限公司</t>
  </si>
  <si>
    <t>和福建设</t>
  </si>
  <si>
    <t>春永建设</t>
  </si>
  <si>
    <t>三捷实业</t>
  </si>
  <si>
    <t>行标签</t>
  </si>
  <si>
    <t>总计</t>
  </si>
  <si>
    <t>'总销售金额'</t>
  </si>
  <si>
    <t>计数项:公司名称</t>
  </si>
  <si>
    <t>求和项:'总销售金额'</t>
  </si>
  <si>
    <t>客户数累计百分比</t>
    <phoneticPr fontId="1" type="noConversion"/>
  </si>
  <si>
    <t>销售额累计百分比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</si>
</sst>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9" fontId="0" fillId="0" borderId="0" xfId="0" applyNumberFormat="1"/>
  </cellXfs>
  <cellStyles count="1">
    <cellStyle name="常规" xfId="0" builtinId="0"/>
  </cellStyles>
  <dxfs count="1">
    <dxf>
      <border outline="0">
        <right style="thin">
          <color theme="4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zh-CN" sz="1600" b="1" i="0" u="none" strike="noStrike" baseline="0">
                <a:effectLst/>
              </a:rPr>
              <a:t>帕累托曲线</a:t>
            </a:r>
            <a:endParaRPr lang="zh-CN" altLang="en-US" sz="1600" b="1"/>
          </a:p>
        </c:rich>
      </c:tx>
      <c:layout>
        <c:manualLayout>
          <c:xMode val="edge"/>
          <c:yMode val="edge"/>
          <c:x val="0.42193109528489209"/>
          <c:y val="6.13810741687979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4155967792161572"/>
          <c:y val="0.21130448208040492"/>
          <c:w val="0.76855327598688072"/>
          <c:h val="0.63269119493055692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数据透视表和图表!$F$4:$F$92</c:f>
              <c:numCache>
                <c:formatCode>0.00%</c:formatCode>
                <c:ptCount val="89"/>
                <c:pt idx="0">
                  <c:v>1.1235955056179775E-2</c:v>
                </c:pt>
                <c:pt idx="1">
                  <c:v>2.247191011235955E-2</c:v>
                </c:pt>
                <c:pt idx="2">
                  <c:v>3.3707865168539325E-2</c:v>
                </c:pt>
                <c:pt idx="3">
                  <c:v>4.49438202247191E-2</c:v>
                </c:pt>
                <c:pt idx="4">
                  <c:v>5.6179775280898875E-2</c:v>
                </c:pt>
                <c:pt idx="5">
                  <c:v>6.741573033707865E-2</c:v>
                </c:pt>
                <c:pt idx="6">
                  <c:v>7.8651685393258425E-2</c:v>
                </c:pt>
                <c:pt idx="7">
                  <c:v>8.98876404494382E-2</c:v>
                </c:pt>
                <c:pt idx="8">
                  <c:v>0.10112359550561797</c:v>
                </c:pt>
                <c:pt idx="9">
                  <c:v>0.11235955056179775</c:v>
                </c:pt>
                <c:pt idx="10">
                  <c:v>0.12359550561797752</c:v>
                </c:pt>
                <c:pt idx="11">
                  <c:v>0.1348314606741573</c:v>
                </c:pt>
                <c:pt idx="12">
                  <c:v>0.14606741573033707</c:v>
                </c:pt>
                <c:pt idx="13">
                  <c:v>0.15730337078651685</c:v>
                </c:pt>
                <c:pt idx="14">
                  <c:v>0.16853932584269662</c:v>
                </c:pt>
                <c:pt idx="15">
                  <c:v>0.1797752808988764</c:v>
                </c:pt>
                <c:pt idx="16">
                  <c:v>0.19101123595505617</c:v>
                </c:pt>
                <c:pt idx="17">
                  <c:v>0.20224719101123595</c:v>
                </c:pt>
                <c:pt idx="18">
                  <c:v>0.21348314606741572</c:v>
                </c:pt>
                <c:pt idx="19">
                  <c:v>0.2247191011235955</c:v>
                </c:pt>
                <c:pt idx="20">
                  <c:v>0.23595505617977527</c:v>
                </c:pt>
                <c:pt idx="21">
                  <c:v>0.24719101123595505</c:v>
                </c:pt>
                <c:pt idx="22">
                  <c:v>0.25842696629213485</c:v>
                </c:pt>
                <c:pt idx="23">
                  <c:v>0.2696629213483146</c:v>
                </c:pt>
                <c:pt idx="24">
                  <c:v>0.2808988764044944</c:v>
                </c:pt>
                <c:pt idx="25">
                  <c:v>0.29213483146067415</c:v>
                </c:pt>
                <c:pt idx="26">
                  <c:v>0.30337078651685395</c:v>
                </c:pt>
                <c:pt idx="27">
                  <c:v>0.3146067415730337</c:v>
                </c:pt>
                <c:pt idx="28">
                  <c:v>0.3258426966292135</c:v>
                </c:pt>
                <c:pt idx="29">
                  <c:v>0.33707865168539325</c:v>
                </c:pt>
                <c:pt idx="30">
                  <c:v>0.34831460674157305</c:v>
                </c:pt>
                <c:pt idx="31">
                  <c:v>0.3595505617977528</c:v>
                </c:pt>
                <c:pt idx="32">
                  <c:v>0.3707865168539326</c:v>
                </c:pt>
                <c:pt idx="33">
                  <c:v>0.38202247191011235</c:v>
                </c:pt>
                <c:pt idx="34">
                  <c:v>0.39325842696629215</c:v>
                </c:pt>
                <c:pt idx="35">
                  <c:v>0.4044943820224719</c:v>
                </c:pt>
                <c:pt idx="36">
                  <c:v>0.4157303370786517</c:v>
                </c:pt>
                <c:pt idx="37">
                  <c:v>0.42696629213483145</c:v>
                </c:pt>
                <c:pt idx="38">
                  <c:v>0.43820224719101125</c:v>
                </c:pt>
                <c:pt idx="39">
                  <c:v>0.449438202247191</c:v>
                </c:pt>
                <c:pt idx="40">
                  <c:v>0.4606741573033708</c:v>
                </c:pt>
                <c:pt idx="41">
                  <c:v>0.47191011235955055</c:v>
                </c:pt>
                <c:pt idx="42">
                  <c:v>0.48314606741573035</c:v>
                </c:pt>
                <c:pt idx="43">
                  <c:v>0.4943820224719101</c:v>
                </c:pt>
                <c:pt idx="44">
                  <c:v>0.5056179775280899</c:v>
                </c:pt>
                <c:pt idx="45">
                  <c:v>0.5168539325842697</c:v>
                </c:pt>
                <c:pt idx="46">
                  <c:v>0.5280898876404494</c:v>
                </c:pt>
                <c:pt idx="47">
                  <c:v>0.5393258426966292</c:v>
                </c:pt>
                <c:pt idx="48">
                  <c:v>0.550561797752809</c:v>
                </c:pt>
                <c:pt idx="49">
                  <c:v>0.5617977528089888</c:v>
                </c:pt>
                <c:pt idx="50">
                  <c:v>0.5730337078651685</c:v>
                </c:pt>
                <c:pt idx="51">
                  <c:v>0.5842696629213483</c:v>
                </c:pt>
                <c:pt idx="52">
                  <c:v>0.5955056179775281</c:v>
                </c:pt>
                <c:pt idx="53">
                  <c:v>0.6067415730337079</c:v>
                </c:pt>
                <c:pt idx="54">
                  <c:v>0.6179775280898876</c:v>
                </c:pt>
                <c:pt idx="55">
                  <c:v>0.6292134831460674</c:v>
                </c:pt>
                <c:pt idx="56">
                  <c:v>0.6404494382022472</c:v>
                </c:pt>
                <c:pt idx="57">
                  <c:v>0.651685393258427</c:v>
                </c:pt>
                <c:pt idx="58">
                  <c:v>0.6629213483146067</c:v>
                </c:pt>
                <c:pt idx="59">
                  <c:v>0.6741573033707865</c:v>
                </c:pt>
                <c:pt idx="60">
                  <c:v>0.6853932584269663</c:v>
                </c:pt>
                <c:pt idx="61">
                  <c:v>0.6966292134831461</c:v>
                </c:pt>
                <c:pt idx="62">
                  <c:v>0.7078651685393258</c:v>
                </c:pt>
                <c:pt idx="63">
                  <c:v>0.7191011235955056</c:v>
                </c:pt>
                <c:pt idx="64">
                  <c:v>0.7303370786516854</c:v>
                </c:pt>
                <c:pt idx="65">
                  <c:v>0.7415730337078652</c:v>
                </c:pt>
                <c:pt idx="66">
                  <c:v>0.7528089887640449</c:v>
                </c:pt>
                <c:pt idx="67">
                  <c:v>0.7640449438202247</c:v>
                </c:pt>
                <c:pt idx="68">
                  <c:v>0.7752808988764045</c:v>
                </c:pt>
                <c:pt idx="69">
                  <c:v>0.7865168539325843</c:v>
                </c:pt>
                <c:pt idx="70">
                  <c:v>0.797752808988764</c:v>
                </c:pt>
                <c:pt idx="71">
                  <c:v>0.8089887640449438</c:v>
                </c:pt>
                <c:pt idx="72">
                  <c:v>0.8202247191011236</c:v>
                </c:pt>
                <c:pt idx="73">
                  <c:v>0.8314606741573034</c:v>
                </c:pt>
                <c:pt idx="74">
                  <c:v>0.84269662921348309</c:v>
                </c:pt>
                <c:pt idx="75">
                  <c:v>0.8539325842696629</c:v>
                </c:pt>
                <c:pt idx="76">
                  <c:v>0.8651685393258427</c:v>
                </c:pt>
                <c:pt idx="77">
                  <c:v>0.8764044943820225</c:v>
                </c:pt>
                <c:pt idx="78">
                  <c:v>0.88764044943820219</c:v>
                </c:pt>
                <c:pt idx="79">
                  <c:v>0.898876404494382</c:v>
                </c:pt>
                <c:pt idx="80">
                  <c:v>0.9101123595505618</c:v>
                </c:pt>
                <c:pt idx="81">
                  <c:v>0.9213483146067416</c:v>
                </c:pt>
                <c:pt idx="82">
                  <c:v>0.93258426966292129</c:v>
                </c:pt>
                <c:pt idx="83">
                  <c:v>0.9438202247191011</c:v>
                </c:pt>
                <c:pt idx="84">
                  <c:v>0.9550561797752809</c:v>
                </c:pt>
                <c:pt idx="85">
                  <c:v>0.9662921348314607</c:v>
                </c:pt>
                <c:pt idx="86">
                  <c:v>0.97752808988764039</c:v>
                </c:pt>
                <c:pt idx="87">
                  <c:v>0.9887640449438202</c:v>
                </c:pt>
                <c:pt idx="88">
                  <c:v>1</c:v>
                </c:pt>
              </c:numCache>
            </c:numRef>
          </c:xVal>
          <c:yVal>
            <c:numRef>
              <c:f>数据透视表和图表!$G$4:$G$92</c:f>
              <c:numCache>
                <c:formatCode>0.00%</c:formatCode>
                <c:ptCount val="89"/>
                <c:pt idx="0">
                  <c:v>8.7117628778357506E-2</c:v>
                </c:pt>
                <c:pt idx="1">
                  <c:v>0.16996749024341468</c:v>
                </c:pt>
                <c:pt idx="2">
                  <c:v>0.25241206591381987</c:v>
                </c:pt>
                <c:pt idx="3">
                  <c:v>0.29277866010093451</c:v>
                </c:pt>
                <c:pt idx="4">
                  <c:v>0.33226213142889616</c:v>
                </c:pt>
                <c:pt idx="5">
                  <c:v>0.35820638425000201</c:v>
                </c:pt>
                <c:pt idx="6">
                  <c:v>0.38262360340113288</c:v>
                </c:pt>
                <c:pt idx="7">
                  <c:v>0.40598159110607734</c:v>
                </c:pt>
                <c:pt idx="8">
                  <c:v>0.42879024360960138</c:v>
                </c:pt>
                <c:pt idx="9">
                  <c:v>0.4504071337078791</c:v>
                </c:pt>
                <c:pt idx="10">
                  <c:v>0.47146546710147452</c:v>
                </c:pt>
                <c:pt idx="11">
                  <c:v>0.49178195380135836</c:v>
                </c:pt>
                <c:pt idx="12">
                  <c:v>0.51147441404342753</c:v>
                </c:pt>
                <c:pt idx="13">
                  <c:v>0.5305042352256415</c:v>
                </c:pt>
                <c:pt idx="14">
                  <c:v>0.54898064883539988</c:v>
                </c:pt>
                <c:pt idx="15">
                  <c:v>0.56725214574668392</c:v>
                </c:pt>
                <c:pt idx="16">
                  <c:v>0.58523917155168903</c:v>
                </c:pt>
                <c:pt idx="17">
                  <c:v>0.60167216352894359</c:v>
                </c:pt>
                <c:pt idx="18">
                  <c:v>0.61695349597269333</c:v>
                </c:pt>
                <c:pt idx="19">
                  <c:v>0.63216975797546004</c:v>
                </c:pt>
                <c:pt idx="20">
                  <c:v>0.64681143879610847</c:v>
                </c:pt>
                <c:pt idx="21">
                  <c:v>0.66143208225869121</c:v>
                </c:pt>
                <c:pt idx="22">
                  <c:v>0.67471736936499738</c:v>
                </c:pt>
                <c:pt idx="23">
                  <c:v>0.68773364024282635</c:v>
                </c:pt>
                <c:pt idx="24">
                  <c:v>0.70054353493072929</c:v>
                </c:pt>
                <c:pt idx="25">
                  <c:v>0.71324383867544072</c:v>
                </c:pt>
                <c:pt idx="26">
                  <c:v>0.7257603322276085</c:v>
                </c:pt>
                <c:pt idx="27">
                  <c:v>0.73812260254274953</c:v>
                </c:pt>
                <c:pt idx="28">
                  <c:v>0.75011259942999786</c:v>
                </c:pt>
                <c:pt idx="29">
                  <c:v>0.76177362405217874</c:v>
                </c:pt>
                <c:pt idx="30">
                  <c:v>0.77196378386581643</c:v>
                </c:pt>
                <c:pt idx="31">
                  <c:v>0.78183561844777083</c:v>
                </c:pt>
                <c:pt idx="32">
                  <c:v>0.79167158762425172</c:v>
                </c:pt>
                <c:pt idx="33">
                  <c:v>0.80142704132795684</c:v>
                </c:pt>
                <c:pt idx="34">
                  <c:v>0.81064373976167248</c:v>
                </c:pt>
                <c:pt idx="35">
                  <c:v>0.81968621447584544</c:v>
                </c:pt>
                <c:pt idx="36">
                  <c:v>0.8287249525446555</c:v>
                </c:pt>
                <c:pt idx="37">
                  <c:v>0.83726640965580734</c:v>
                </c:pt>
                <c:pt idx="38">
                  <c:v>0.84495778158113433</c:v>
                </c:pt>
                <c:pt idx="39">
                  <c:v>0.85253251193591728</c:v>
                </c:pt>
                <c:pt idx="40">
                  <c:v>0.85990166794393119</c:v>
                </c:pt>
                <c:pt idx="41">
                  <c:v>0.86715566755228302</c:v>
                </c:pt>
                <c:pt idx="42">
                  <c:v>0.87380272416571714</c:v>
                </c:pt>
                <c:pt idx="43">
                  <c:v>0.87947184016302093</c:v>
                </c:pt>
                <c:pt idx="44">
                  <c:v>0.88503985758819892</c:v>
                </c:pt>
                <c:pt idx="45">
                  <c:v>0.89058870795051526</c:v>
                </c:pt>
                <c:pt idx="46">
                  <c:v>0.89609325783234206</c:v>
                </c:pt>
                <c:pt idx="47">
                  <c:v>0.90150519280183194</c:v>
                </c:pt>
                <c:pt idx="48">
                  <c:v>0.90677030554193705</c:v>
                </c:pt>
                <c:pt idx="49">
                  <c:v>0.9118478852489621</c:v>
                </c:pt>
                <c:pt idx="50">
                  <c:v>0.91670338187472789</c:v>
                </c:pt>
                <c:pt idx="51">
                  <c:v>0.92149718051801965</c:v>
                </c:pt>
                <c:pt idx="52">
                  <c:v>0.9260278740203316</c:v>
                </c:pt>
                <c:pt idx="53">
                  <c:v>0.93001521451624092</c:v>
                </c:pt>
                <c:pt idx="54">
                  <c:v>0.93400065113998132</c:v>
                </c:pt>
                <c:pt idx="55">
                  <c:v>0.93798392320389556</c:v>
                </c:pt>
                <c:pt idx="56">
                  <c:v>0.94175859131922424</c:v>
                </c:pt>
                <c:pt idx="57">
                  <c:v>0.94512282963015704</c:v>
                </c:pt>
                <c:pt idx="58">
                  <c:v>0.94847411215555011</c:v>
                </c:pt>
                <c:pt idx="59">
                  <c:v>0.95171902293379307</c:v>
                </c:pt>
                <c:pt idx="60">
                  <c:v>0.95472946560119254</c:v>
                </c:pt>
                <c:pt idx="61">
                  <c:v>0.95770235229026524</c:v>
                </c:pt>
                <c:pt idx="62">
                  <c:v>0.96049254660348993</c:v>
                </c:pt>
                <c:pt idx="63">
                  <c:v>0.96322605935497851</c:v>
                </c:pt>
                <c:pt idx="64">
                  <c:v>0.9658812054036906</c:v>
                </c:pt>
                <c:pt idx="65">
                  <c:v>0.96844060503731666</c:v>
                </c:pt>
                <c:pt idx="66">
                  <c:v>0.97094656995546069</c:v>
                </c:pt>
                <c:pt idx="67">
                  <c:v>0.9734439951149656</c:v>
                </c:pt>
                <c:pt idx="68">
                  <c:v>0.97587436815784523</c:v>
                </c:pt>
                <c:pt idx="69">
                  <c:v>0.97829425610084275</c:v>
                </c:pt>
                <c:pt idx="70">
                  <c:v>0.98054105790897783</c:v>
                </c:pt>
                <c:pt idx="71">
                  <c:v>0.9825807646451381</c:v>
                </c:pt>
                <c:pt idx="72">
                  <c:v>0.98449517945535725</c:v>
                </c:pt>
                <c:pt idx="73">
                  <c:v>0.98606887290562106</c:v>
                </c:pt>
                <c:pt idx="74">
                  <c:v>0.98760716704185847</c:v>
                </c:pt>
                <c:pt idx="75">
                  <c:v>0.98904083530999376</c:v>
                </c:pt>
                <c:pt idx="76">
                  <c:v>0.99039890182958357</c:v>
                </c:pt>
                <c:pt idx="77">
                  <c:v>0.99167544169870392</c:v>
                </c:pt>
                <c:pt idx="78">
                  <c:v>0.99291666915235943</c:v>
                </c:pt>
                <c:pt idx="79">
                  <c:v>0.99413775193947451</c:v>
                </c:pt>
                <c:pt idx="80">
                  <c:v>0.99531380547197013</c:v>
                </c:pt>
                <c:pt idx="81">
                  <c:v>0.99648298611823427</c:v>
                </c:pt>
                <c:pt idx="82">
                  <c:v>0.99764212603070512</c:v>
                </c:pt>
                <c:pt idx="83">
                  <c:v>0.99830310808930589</c:v>
                </c:pt>
                <c:pt idx="84">
                  <c:v>0.99881580960243121</c:v>
                </c:pt>
                <c:pt idx="85">
                  <c:v>0.99922857776977791</c:v>
                </c:pt>
                <c:pt idx="86">
                  <c:v>0.99963834398658102</c:v>
                </c:pt>
                <c:pt idx="87">
                  <c:v>0.9999203693181461</c:v>
                </c:pt>
                <c:pt idx="88">
                  <c:v>0.99999999999999978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F2-429E-A0E4-F5ECC429AB1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数据透视表和图表!$J$4:$J$5</c:f>
              <c:numCache>
                <c:formatCode>0%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xVal>
          <c:yVal>
            <c:numRef>
              <c:f>数据透视表和图表!$K$4:$K$5</c:f>
              <c:numCache>
                <c:formatCode>General</c:formatCode>
                <c:ptCount val="2"/>
                <c:pt idx="0" formatCode="0%">
                  <c:v>1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F2-429E-A0E4-F5ECC429A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900032"/>
        <c:axId val="999901696"/>
      </c:scatterChart>
      <c:valAx>
        <c:axId val="999900032"/>
        <c:scaling>
          <c:orientation val="minMax"/>
          <c:max val="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100" b="0"/>
                  <a:t>客户数累计百分比</a:t>
                </a:r>
              </a:p>
            </c:rich>
          </c:tx>
          <c:layout>
            <c:manualLayout>
              <c:xMode val="edge"/>
              <c:yMode val="edge"/>
              <c:x val="0.45495796076337913"/>
              <c:y val="0.923103154305200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9901696"/>
        <c:crosses val="autoZero"/>
        <c:crossBetween val="midCat"/>
      </c:valAx>
      <c:valAx>
        <c:axId val="99990169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100" b="0"/>
                  <a:t>销售额累计百分比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9900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0</xdr:row>
      <xdr:rowOff>171450</xdr:rowOff>
    </xdr:from>
    <xdr:to>
      <xdr:col>11</xdr:col>
      <xdr:colOff>466725</xdr:colOff>
      <xdr:row>27</xdr:row>
      <xdr:rowOff>28575</xdr:rowOff>
    </xdr:to>
    <xdr:grpSp>
      <xdr:nvGrpSpPr>
        <xdr:cNvPr id="4" name="组合 3"/>
        <xdr:cNvGrpSpPr/>
      </xdr:nvGrpSpPr>
      <xdr:grpSpPr>
        <a:xfrm>
          <a:off x="685799" y="171450"/>
          <a:ext cx="7324726" cy="4743450"/>
          <a:chOff x="685799" y="171450"/>
          <a:chExt cx="7324726" cy="4743450"/>
        </a:xfrm>
      </xdr:grpSpPr>
      <xdr:sp macro="" textlink="">
        <xdr:nvSpPr>
          <xdr:cNvPr id="2" name="文本框 1"/>
          <xdr:cNvSpPr txBox="1"/>
        </xdr:nvSpPr>
        <xdr:spPr>
          <a:xfrm>
            <a:off x="685799" y="171450"/>
            <a:ext cx="7324726" cy="47434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rtl="0" fontAlgn="base"/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3-8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】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汇总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Northwind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公司客户数与销售额数据，绘制客户数累计百分比与销售额累计百分的帕累托曲线，分析销售额（降序）排名前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20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％的客户是否实现了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80%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的销售额，并确定今后销售工作的重点。</a:t>
            </a:r>
            <a:endParaRPr lang="zh-CN" altLang="zh-CN">
              <a:effectLst/>
            </a:endParaRPr>
          </a:p>
          <a:p>
            <a:endParaRPr lang="zh-CN" altLang="en-US" sz="1100"/>
          </a:p>
        </xdr:txBody>
      </xdr:sp>
      <xdr:pic>
        <xdr:nvPicPr>
          <xdr:cNvPr id="3" name="图片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371600" y="790575"/>
            <a:ext cx="6190476" cy="372380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1</xdr:row>
      <xdr:rowOff>85725</xdr:rowOff>
    </xdr:from>
    <xdr:to>
      <xdr:col>31</xdr:col>
      <xdr:colOff>35814</xdr:colOff>
      <xdr:row>58</xdr:row>
      <xdr:rowOff>55864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5325" y="266700"/>
          <a:ext cx="18285714" cy="102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466724</xdr:colOff>
      <xdr:row>6</xdr:row>
      <xdr:rowOff>104775</xdr:rowOff>
    </xdr:from>
    <xdr:to>
      <xdr:col>19</xdr:col>
      <xdr:colOff>476249</xdr:colOff>
      <xdr:row>27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CLO2&#26696;&#20363;8&#65288;&#25945;&#26448;&#20363;3-8&#65289;%20Northwind&#20844;&#21496;&#24085;&#32047;&#25176;&#38144;&#21806;&#26354;&#32447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4606.777507870371" createdVersion="6" refreshedVersion="6" minRefreshableVersion="3" recordCount="89">
  <cacheSource type="worksheet">
    <worksheetSource name="表_查询来自_MS_Access_Database" r:id="rId2"/>
  </cacheSource>
  <cacheFields count="2">
    <cacheField name="公司名称" numFmtId="0">
      <sharedItems count="89">
        <s v="高上补习班"/>
        <s v="正人资源"/>
        <s v="大钰贸易"/>
        <s v="学仁贸易"/>
        <s v="师大贸易"/>
        <s v="实翼"/>
        <s v="永业房屋"/>
        <s v="五洲信托"/>
        <s v="华科"/>
        <s v="椅天文化事业"/>
        <s v="友恒信托"/>
        <s v="留学服务中心"/>
        <s v="通恒机械"/>
        <s v="福星制衣厂股份有限公司"/>
        <s v="祥通"/>
        <s v="顶上系统"/>
        <s v="远东开发"/>
        <s v="广通"/>
        <s v="永大企业"/>
        <s v="幸义房屋"/>
        <s v="国皓"/>
        <s v="仪和贸易"/>
        <s v="百达电子"/>
        <s v="保信人寿"/>
        <s v="艾德高科技"/>
        <s v="富泰人寿"/>
        <s v="中硕贸易"/>
        <s v="升格企业"/>
        <s v="瑞栈工艺"/>
        <s v="中通"/>
        <s v="国顶有限公司"/>
        <s v="一诠精密工业"/>
        <s v="宇欣实业"/>
        <s v="浩天旅行社"/>
        <s v="嘉业"/>
        <s v="建资"/>
        <s v="昇昕股份有限公司"/>
        <s v="协昌妮绒有限公司"/>
        <s v="悦海"/>
        <s v="凯旋科技"/>
        <s v="池春建设"/>
        <s v="千固"/>
        <s v="业兴"/>
        <s v="阳林"/>
        <s v="建国科技"/>
        <s v="坦森行贸易"/>
        <s v="光明杂志"/>
        <s v="亚太公司"/>
        <s v="兰格英语"/>
        <s v="康浦"/>
        <s v="鑫增贸易"/>
        <s v="凯诚国际顾问公司"/>
        <s v="汉光企管"/>
        <s v="迈多贸易"/>
        <s v="康毅系统"/>
        <s v="仲堂企业"/>
        <s v="东帝望"/>
        <s v="正太实业"/>
        <s v="就业广兑"/>
        <s v="红阳事业"/>
        <s v="同恒"/>
        <s v="世邦"/>
        <s v="汉典电机"/>
        <s v="利合材料"/>
        <s v="上河工业"/>
        <s v="森通"/>
        <s v="国银贸易"/>
        <s v="志远有限公司"/>
        <s v="兴中保险"/>
        <s v="五金机械"/>
        <s v="大东补习班"/>
        <s v="东南实业"/>
        <s v="赐芳股份"/>
        <s v="霸力建设"/>
        <s v="新巨企业"/>
        <s v="威航货运有限公司"/>
        <s v="万海"/>
        <s v="迈策船舶"/>
        <s v="伸格公司"/>
        <s v="文成"/>
        <s v="光远商贸"/>
        <s v="山泰企业"/>
        <s v="德化食品"/>
        <s v="东旗"/>
        <s v="富同企业"/>
        <s v="和福建设"/>
        <s v="三川实业有限公司"/>
        <s v="春永建设"/>
        <s v="三捷实业"/>
      </sharedItems>
    </cacheField>
    <cacheField name="'总销售金额'" numFmtId="0">
      <sharedItems containsSemiMixedTypes="0" containsString="0" containsNumber="1" minValue="100.8" maxValue="110277.304883508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">
  <r>
    <x v="0"/>
    <n v="110277.30488350891"/>
  </r>
  <r>
    <x v="1"/>
    <n v="104874.97835350106"/>
  </r>
  <r>
    <x v="2"/>
    <n v="104361.94986812412"/>
  </r>
  <r>
    <x v="3"/>
    <n v="51097.800487737819"/>
  </r>
  <r>
    <x v="4"/>
    <n v="49979.904946340772"/>
  </r>
  <r>
    <x v="5"/>
    <n v="32841.369978135823"/>
  </r>
  <r>
    <x v="6"/>
    <n v="30908.383968844264"/>
  </r>
  <r>
    <x v="7"/>
    <n v="29567.562475292383"/>
  </r>
  <r>
    <x v="8"/>
    <n v="28872.189950353655"/>
  </r>
  <r>
    <x v="9"/>
    <n v="27363.604972146451"/>
  </r>
  <r>
    <x v="10"/>
    <n v="26656.55946504615"/>
  </r>
  <r>
    <x v="11"/>
    <n v="25717.497473042273"/>
  </r>
  <r>
    <x v="12"/>
    <n v="24927.577488892151"/>
  </r>
  <r>
    <x v="13"/>
    <n v="24088.779984229801"/>
  </r>
  <r>
    <x v="14"/>
    <n v="23388.252473916298"/>
  </r>
  <r>
    <x v="15"/>
    <n v="23128.859954281896"/>
  </r>
  <r>
    <x v="16"/>
    <n v="22768.763985675276"/>
  </r>
  <r>
    <x v="17"/>
    <n v="20801.599995730816"/>
  </r>
  <r>
    <x v="18"/>
    <n v="19343.778986605037"/>
  </r>
  <r>
    <x v="19"/>
    <n v="19261.409976339044"/>
  </r>
  <r>
    <x v="20"/>
    <n v="18534.079984816912"/>
  </r>
  <r>
    <x v="21"/>
    <n v="18507.449976839351"/>
  </r>
  <r>
    <x v="22"/>
    <n v="16817.097494864836"/>
  </r>
  <r>
    <x v="23"/>
    <n v="16476.564986549318"/>
  </r>
  <r>
    <x v="24"/>
    <n v="16215.324978799745"/>
  </r>
  <r>
    <x v="25"/>
    <n v="16076.59996958792"/>
  </r>
  <r>
    <x v="26"/>
    <n v="15843.924988323077"/>
  </r>
  <r>
    <x v="27"/>
    <n v="15648.702469434587"/>
  </r>
  <r>
    <x v="28"/>
    <n v="15177.462481805682"/>
  </r>
  <r>
    <x v="29"/>
    <n v="14761.035"/>
  </r>
  <r>
    <x v="30"/>
    <n v="12899.14999223873"/>
  </r>
  <r>
    <x v="31"/>
    <n v="12496.199990973622"/>
  </r>
  <r>
    <x v="32"/>
    <n v="12450.799992033839"/>
  </r>
  <r>
    <x v="33"/>
    <n v="12348.879984985291"/>
  </r>
  <r>
    <x v="34"/>
    <n v="11666.9"/>
  </r>
  <r>
    <x v="35"/>
    <n v="11446.359995555878"/>
  </r>
  <r>
    <x v="36"/>
    <n v="11441.62998642102"/>
  </r>
  <r>
    <x v="37"/>
    <n v="10812.15"/>
  </r>
  <r>
    <x v="38"/>
    <n v="9736.0749905127286"/>
  </r>
  <r>
    <x v="39"/>
    <n v="9588.4249888155609"/>
  </r>
  <r>
    <x v="40"/>
    <n v="9328.1999892055974"/>
  </r>
  <r>
    <x v="41"/>
    <n v="9182.429981769621"/>
  </r>
  <r>
    <x v="42"/>
    <n v="8414.1349921560286"/>
  </r>
  <r>
    <x v="43"/>
    <n v="7176.2149868104607"/>
  </r>
  <r>
    <x v="44"/>
    <n v="7048.2399923354387"/>
  </r>
  <r>
    <x v="45"/>
    <n v="7023.9774858303363"/>
  </r>
  <r>
    <x v="46"/>
    <n v="6967.9"/>
  </r>
  <r>
    <x v="47"/>
    <n v="6850.6639931461214"/>
  </r>
  <r>
    <x v="48"/>
    <n v="6664.8099934379761"/>
  </r>
  <r>
    <x v="49"/>
    <n v="6427.4224777914587"/>
  </r>
  <r>
    <x v="50"/>
    <n v="6146.3"/>
  </r>
  <r>
    <x v="51"/>
    <n v="6068.1999952204533"/>
  </r>
  <r>
    <x v="52"/>
    <n v="5735.1500000000005"/>
  </r>
  <r>
    <x v="53"/>
    <n v="5047.3499991655353"/>
  </r>
  <r>
    <x v="54"/>
    <n v="5044.9399945020677"/>
  </r>
  <r>
    <x v="55"/>
    <n v="5042.2"/>
  </r>
  <r>
    <x v="56"/>
    <n v="4778.1399979010221"/>
  </r>
  <r>
    <x v="57"/>
    <n v="4258.6000000000004"/>
  </r>
  <r>
    <x v="58"/>
    <n v="4242.2000000000007"/>
  </r>
  <r>
    <x v="59"/>
    <n v="4107.5499899394817"/>
  </r>
  <r>
    <x v="60"/>
    <n v="3810.75"/>
  </r>
  <r>
    <x v="61"/>
    <n v="3763.21"/>
  </r>
  <r>
    <x v="62"/>
    <n v="3531.95"/>
  </r>
  <r>
    <x v="63"/>
    <n v="3460.2"/>
  </r>
  <r>
    <x v="64"/>
    <n v="3361"/>
  </r>
  <r>
    <x v="65"/>
    <n v="3239.8"/>
  </r>
  <r>
    <x v="66"/>
    <n v="3172.16"/>
  </r>
  <r>
    <x v="67"/>
    <n v="3161.35"/>
  </r>
  <r>
    <x v="68"/>
    <n v="3076.4724980311098"/>
  </r>
  <r>
    <x v="69"/>
    <n v="3063.2"/>
  </r>
  <r>
    <x v="70"/>
    <n v="2844.1"/>
  </r>
  <r>
    <x v="71"/>
    <n v="2581.9499999105933"/>
  </r>
  <r>
    <x v="72"/>
    <n v="2423.35"/>
  </r>
  <r>
    <x v="73"/>
    <n v="1992.0500000000002"/>
  </r>
  <r>
    <x v="74"/>
    <n v="1947.24"/>
  </r>
  <r>
    <x v="75"/>
    <n v="1814.8"/>
  </r>
  <r>
    <x v="76"/>
    <n v="1719.1"/>
  </r>
  <r>
    <x v="77"/>
    <n v="1615.8999999999999"/>
  </r>
  <r>
    <x v="78"/>
    <n v="1571.2"/>
  </r>
  <r>
    <x v="79"/>
    <n v="1545.7"/>
  </r>
  <r>
    <x v="80"/>
    <n v="1488.7"/>
  </r>
  <r>
    <x v="81"/>
    <n v="1480"/>
  </r>
  <r>
    <x v="82"/>
    <n v="1467.29"/>
  </r>
  <r>
    <x v="83"/>
    <n v="836.7"/>
  </r>
  <r>
    <x v="84"/>
    <n v="649"/>
  </r>
  <r>
    <x v="85"/>
    <n v="522.5"/>
  </r>
  <r>
    <x v="86"/>
    <n v="518.69999970197682"/>
  </r>
  <r>
    <x v="87"/>
    <n v="357"/>
  </r>
  <r>
    <x v="88"/>
    <n v="100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C93" firstHeaderRow="0" firstDataRow="1" firstDataCol="1"/>
  <pivotFields count="2">
    <pivotField axis="axisRow" dataField="1" showAll="0" sortType="descending">
      <items count="90">
        <item x="24"/>
        <item x="73"/>
        <item x="22"/>
        <item x="23"/>
        <item x="40"/>
        <item x="87"/>
        <item x="72"/>
        <item x="70"/>
        <item x="2"/>
        <item x="82"/>
        <item x="15"/>
        <item x="56"/>
        <item x="71"/>
        <item x="83"/>
        <item x="13"/>
        <item x="25"/>
        <item x="84"/>
        <item x="0"/>
        <item x="46"/>
        <item x="80"/>
        <item x="17"/>
        <item x="30"/>
        <item x="20"/>
        <item x="66"/>
        <item x="62"/>
        <item x="52"/>
        <item x="33"/>
        <item x="85"/>
        <item x="59"/>
        <item x="8"/>
        <item x="34"/>
        <item x="44"/>
        <item x="35"/>
        <item x="58"/>
        <item x="51"/>
        <item x="39"/>
        <item x="49"/>
        <item x="54"/>
        <item x="48"/>
        <item x="63"/>
        <item x="11"/>
        <item x="77"/>
        <item x="53"/>
        <item x="41"/>
        <item x="28"/>
        <item x="86"/>
        <item x="88"/>
        <item x="65"/>
        <item x="81"/>
        <item x="64"/>
        <item x="78"/>
        <item x="27"/>
        <item x="36"/>
        <item x="4"/>
        <item x="5"/>
        <item x="61"/>
        <item x="45"/>
        <item x="12"/>
        <item x="60"/>
        <item x="76"/>
        <item x="75"/>
        <item x="79"/>
        <item x="69"/>
        <item x="7"/>
        <item x="14"/>
        <item x="37"/>
        <item x="74"/>
        <item x="50"/>
        <item x="68"/>
        <item x="19"/>
        <item x="3"/>
        <item x="47"/>
        <item x="43"/>
        <item x="42"/>
        <item x="31"/>
        <item x="21"/>
        <item x="9"/>
        <item x="18"/>
        <item x="6"/>
        <item x="10"/>
        <item x="32"/>
        <item x="16"/>
        <item x="38"/>
        <item x="1"/>
        <item x="57"/>
        <item x="67"/>
        <item x="26"/>
        <item x="29"/>
        <item x="5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</pivotFields>
  <rowFields count="1">
    <field x="0"/>
  </rowFields>
  <rowItems count="90">
    <i>
      <x v="17"/>
    </i>
    <i>
      <x v="83"/>
    </i>
    <i>
      <x v="8"/>
    </i>
    <i>
      <x v="70"/>
    </i>
    <i>
      <x v="53"/>
    </i>
    <i>
      <x v="54"/>
    </i>
    <i>
      <x v="78"/>
    </i>
    <i>
      <x v="63"/>
    </i>
    <i>
      <x v="29"/>
    </i>
    <i>
      <x v="76"/>
    </i>
    <i>
      <x v="79"/>
    </i>
    <i>
      <x v="40"/>
    </i>
    <i>
      <x v="57"/>
    </i>
    <i>
      <x v="14"/>
    </i>
    <i>
      <x v="64"/>
    </i>
    <i>
      <x v="10"/>
    </i>
    <i>
      <x v="81"/>
    </i>
    <i>
      <x v="20"/>
    </i>
    <i>
      <x v="77"/>
    </i>
    <i>
      <x v="69"/>
    </i>
    <i>
      <x v="22"/>
    </i>
    <i>
      <x v="75"/>
    </i>
    <i>
      <x v="2"/>
    </i>
    <i>
      <x v="3"/>
    </i>
    <i>
      <x/>
    </i>
    <i>
      <x v="15"/>
    </i>
    <i>
      <x v="86"/>
    </i>
    <i>
      <x v="51"/>
    </i>
    <i>
      <x v="44"/>
    </i>
    <i>
      <x v="87"/>
    </i>
    <i>
      <x v="21"/>
    </i>
    <i>
      <x v="74"/>
    </i>
    <i>
      <x v="80"/>
    </i>
    <i>
      <x v="26"/>
    </i>
    <i>
      <x v="30"/>
    </i>
    <i>
      <x v="32"/>
    </i>
    <i>
      <x v="52"/>
    </i>
    <i>
      <x v="65"/>
    </i>
    <i>
      <x v="82"/>
    </i>
    <i>
      <x v="35"/>
    </i>
    <i>
      <x v="4"/>
    </i>
    <i>
      <x v="43"/>
    </i>
    <i>
      <x v="73"/>
    </i>
    <i>
      <x v="72"/>
    </i>
    <i>
      <x v="31"/>
    </i>
    <i>
      <x v="56"/>
    </i>
    <i>
      <x v="18"/>
    </i>
    <i>
      <x v="71"/>
    </i>
    <i>
      <x v="38"/>
    </i>
    <i>
      <x v="36"/>
    </i>
    <i>
      <x v="67"/>
    </i>
    <i>
      <x v="34"/>
    </i>
    <i>
      <x v="25"/>
    </i>
    <i>
      <x v="42"/>
    </i>
    <i>
      <x v="37"/>
    </i>
    <i>
      <x v="88"/>
    </i>
    <i>
      <x v="11"/>
    </i>
    <i>
      <x v="84"/>
    </i>
    <i>
      <x v="33"/>
    </i>
    <i>
      <x v="28"/>
    </i>
    <i>
      <x v="58"/>
    </i>
    <i>
      <x v="55"/>
    </i>
    <i>
      <x v="24"/>
    </i>
    <i>
      <x v="39"/>
    </i>
    <i>
      <x v="49"/>
    </i>
    <i>
      <x v="47"/>
    </i>
    <i>
      <x v="23"/>
    </i>
    <i>
      <x v="85"/>
    </i>
    <i>
      <x v="68"/>
    </i>
    <i>
      <x v="62"/>
    </i>
    <i>
      <x v="7"/>
    </i>
    <i>
      <x v="12"/>
    </i>
    <i>
      <x v="6"/>
    </i>
    <i>
      <x v="1"/>
    </i>
    <i>
      <x v="66"/>
    </i>
    <i>
      <x v="60"/>
    </i>
    <i>
      <x v="59"/>
    </i>
    <i>
      <x v="41"/>
    </i>
    <i>
      <x v="50"/>
    </i>
    <i>
      <x v="61"/>
    </i>
    <i>
      <x v="19"/>
    </i>
    <i>
      <x v="48"/>
    </i>
    <i>
      <x v="9"/>
    </i>
    <i>
      <x v="13"/>
    </i>
    <i>
      <x v="16"/>
    </i>
    <i>
      <x v="27"/>
    </i>
    <i>
      <x v="45"/>
    </i>
    <i>
      <x v="5"/>
    </i>
    <i>
      <x v="46"/>
    </i>
    <i t="grand">
      <x/>
    </i>
  </rowItems>
  <colFields count="1">
    <field x="-2"/>
  </colFields>
  <colItems count="2">
    <i>
      <x/>
    </i>
    <i i="1">
      <x v="1"/>
    </i>
  </colItems>
  <dataFields count="2">
    <dataField name="计数项:公司名称" fld="0" subtotal="count" baseField="0" baseItem="0" numFmtId="10">
      <extLst>
        <ext xmlns:x14="http://schemas.microsoft.com/office/spreadsheetml/2009/9/main" uri="{E15A36E0-9728-4e99-A89B-3F7291B0FE68}">
          <x14:dataField pivotShowAs="percentOfRunningTotal"/>
        </ext>
      </extLst>
    </dataField>
    <dataField name="求和项:'总销售金额'" fld="1" baseField="0" baseItem="0" numFmtId="10">
      <extLst>
        <ext xmlns:x14="http://schemas.microsoft.com/office/spreadsheetml/2009/9/main" uri="{E15A36E0-9728-4e99-A89B-3F7291B0FE68}">
          <x14:dataField pivotShowAs="percentOfRunningTotal"/>
        </ext>
      </extLst>
    </dataField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查询来自 MS Access Database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公司名称" tableColumnId="1"/>
      <queryTableField id="2" name="'总销售金额'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MS_Access_Database" displayName="表_查询来自_MS_Access_Database" ref="A1:B90" tableType="queryTable" totalsRowShown="0" tableBorderDxfId="0">
  <autoFilter ref="A1:B90"/>
  <sortState ref="A2:B90">
    <sortCondition descending="1" ref="B2"/>
  </sortState>
  <tableColumns count="2">
    <tableColumn id="1" uniqueName="1" name="公司名称" queryTableFieldId="1"/>
    <tableColumn id="2" uniqueName="2" name="'总销售金额'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O6" sqref="O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B6" sqref="B6"/>
    </sheetView>
  </sheetViews>
  <sheetFormatPr defaultRowHeight="14.25" x14ac:dyDescent="0.2"/>
  <cols>
    <col min="1" max="1" width="23.5" bestFit="1" customWidth="1"/>
    <col min="2" max="2" width="14.125" bestFit="1" customWidth="1"/>
  </cols>
  <sheetData>
    <row r="1" spans="1:2" x14ac:dyDescent="0.2">
      <c r="A1" t="s">
        <v>0</v>
      </c>
      <c r="B1" t="s">
        <v>92</v>
      </c>
    </row>
    <row r="2" spans="1:2" x14ac:dyDescent="0.2">
      <c r="A2" t="s">
        <v>1</v>
      </c>
      <c r="B2">
        <v>110277.30488350891</v>
      </c>
    </row>
    <row r="3" spans="1:2" x14ac:dyDescent="0.2">
      <c r="A3" t="s">
        <v>2</v>
      </c>
      <c r="B3">
        <v>104874.97835350106</v>
      </c>
    </row>
    <row r="4" spans="1:2" x14ac:dyDescent="0.2">
      <c r="A4" t="s">
        <v>3</v>
      </c>
      <c r="B4">
        <v>104361.94986812412</v>
      </c>
    </row>
    <row r="5" spans="1:2" x14ac:dyDescent="0.2">
      <c r="A5" t="s">
        <v>4</v>
      </c>
      <c r="B5">
        <v>51097.800487737819</v>
      </c>
    </row>
    <row r="6" spans="1:2" x14ac:dyDescent="0.2">
      <c r="A6" t="s">
        <v>5</v>
      </c>
      <c r="B6">
        <v>49979.904946340772</v>
      </c>
    </row>
    <row r="7" spans="1:2" x14ac:dyDescent="0.2">
      <c r="A7" t="s">
        <v>6</v>
      </c>
      <c r="B7">
        <v>32841.369978135823</v>
      </c>
    </row>
    <row r="8" spans="1:2" x14ac:dyDescent="0.2">
      <c r="A8" t="s">
        <v>9</v>
      </c>
      <c r="B8">
        <v>30908.383968844264</v>
      </c>
    </row>
    <row r="9" spans="1:2" x14ac:dyDescent="0.2">
      <c r="A9" t="s">
        <v>12</v>
      </c>
      <c r="B9">
        <v>29567.562475292383</v>
      </c>
    </row>
    <row r="10" spans="1:2" x14ac:dyDescent="0.2">
      <c r="A10" t="s">
        <v>17</v>
      </c>
      <c r="B10">
        <v>28872.189950353655</v>
      </c>
    </row>
    <row r="11" spans="1:2" x14ac:dyDescent="0.2">
      <c r="A11" t="s">
        <v>8</v>
      </c>
      <c r="B11">
        <v>27363.604972146451</v>
      </c>
    </row>
    <row r="12" spans="1:2" x14ac:dyDescent="0.2">
      <c r="A12" t="s">
        <v>15</v>
      </c>
      <c r="B12">
        <v>26656.55946504615</v>
      </c>
    </row>
    <row r="13" spans="1:2" x14ac:dyDescent="0.2">
      <c r="A13" t="s">
        <v>14</v>
      </c>
      <c r="B13">
        <v>25717.497473042273</v>
      </c>
    </row>
    <row r="14" spans="1:2" x14ac:dyDescent="0.2">
      <c r="A14" t="s">
        <v>7</v>
      </c>
      <c r="B14">
        <v>24927.577488892151</v>
      </c>
    </row>
    <row r="15" spans="1:2" x14ac:dyDescent="0.2">
      <c r="A15" t="s">
        <v>20</v>
      </c>
      <c r="B15">
        <v>24088.779984229801</v>
      </c>
    </row>
    <row r="16" spans="1:2" x14ac:dyDescent="0.2">
      <c r="A16" t="s">
        <v>10</v>
      </c>
      <c r="B16">
        <v>23388.252473916298</v>
      </c>
    </row>
    <row r="17" spans="1:2" x14ac:dyDescent="0.2">
      <c r="A17" t="s">
        <v>23</v>
      </c>
      <c r="B17">
        <v>23128.859954281896</v>
      </c>
    </row>
    <row r="18" spans="1:2" x14ac:dyDescent="0.2">
      <c r="A18" t="s">
        <v>16</v>
      </c>
      <c r="B18">
        <v>22768.763985675276</v>
      </c>
    </row>
    <row r="19" spans="1:2" x14ac:dyDescent="0.2">
      <c r="A19" t="s">
        <v>21</v>
      </c>
      <c r="B19">
        <v>20801.599995730816</v>
      </c>
    </row>
    <row r="20" spans="1:2" x14ac:dyDescent="0.2">
      <c r="A20" t="s">
        <v>24</v>
      </c>
      <c r="B20">
        <v>19343.778986605037</v>
      </c>
    </row>
    <row r="21" spans="1:2" x14ac:dyDescent="0.2">
      <c r="A21" t="s">
        <v>13</v>
      </c>
      <c r="B21">
        <v>19261.409976339044</v>
      </c>
    </row>
    <row r="22" spans="1:2" x14ac:dyDescent="0.2">
      <c r="A22" t="s">
        <v>19</v>
      </c>
      <c r="B22">
        <v>18534.079984816912</v>
      </c>
    </row>
    <row r="23" spans="1:2" x14ac:dyDescent="0.2">
      <c r="A23" t="s">
        <v>11</v>
      </c>
      <c r="B23">
        <v>18507.449976839351</v>
      </c>
    </row>
    <row r="24" spans="1:2" x14ac:dyDescent="0.2">
      <c r="A24" t="s">
        <v>43</v>
      </c>
      <c r="B24">
        <v>16817.097494864836</v>
      </c>
    </row>
    <row r="25" spans="1:2" x14ac:dyDescent="0.2">
      <c r="A25" t="s">
        <v>36</v>
      </c>
      <c r="B25">
        <v>16476.564986549318</v>
      </c>
    </row>
    <row r="26" spans="1:2" x14ac:dyDescent="0.2">
      <c r="A26" t="s">
        <v>31</v>
      </c>
      <c r="B26">
        <v>16215.324978799745</v>
      </c>
    </row>
    <row r="27" spans="1:2" x14ac:dyDescent="0.2">
      <c r="A27" t="s">
        <v>28</v>
      </c>
      <c r="B27">
        <v>16076.59996958792</v>
      </c>
    </row>
    <row r="28" spans="1:2" x14ac:dyDescent="0.2">
      <c r="A28" t="s">
        <v>29</v>
      </c>
      <c r="B28">
        <v>15843.924988323077</v>
      </c>
    </row>
    <row r="29" spans="1:2" x14ac:dyDescent="0.2">
      <c r="A29" t="s">
        <v>22</v>
      </c>
      <c r="B29">
        <v>15648.702469434587</v>
      </c>
    </row>
    <row r="30" spans="1:2" x14ac:dyDescent="0.2">
      <c r="A30" t="s">
        <v>27</v>
      </c>
      <c r="B30">
        <v>15177.462481805682</v>
      </c>
    </row>
    <row r="31" spans="1:2" x14ac:dyDescent="0.2">
      <c r="A31" t="s">
        <v>37</v>
      </c>
      <c r="B31">
        <v>14761.035</v>
      </c>
    </row>
    <row r="32" spans="1:2" x14ac:dyDescent="0.2">
      <c r="A32" t="s">
        <v>39</v>
      </c>
      <c r="B32">
        <v>12899.14999223873</v>
      </c>
    </row>
    <row r="33" spans="1:2" x14ac:dyDescent="0.2">
      <c r="A33" t="s">
        <v>35</v>
      </c>
      <c r="B33">
        <v>12496.199990973622</v>
      </c>
    </row>
    <row r="34" spans="1:2" x14ac:dyDescent="0.2">
      <c r="A34" t="s">
        <v>41</v>
      </c>
      <c r="B34">
        <v>12450.799992033839</v>
      </c>
    </row>
    <row r="35" spans="1:2" x14ac:dyDescent="0.2">
      <c r="A35" t="s">
        <v>33</v>
      </c>
      <c r="B35">
        <v>12348.879984985291</v>
      </c>
    </row>
    <row r="36" spans="1:2" x14ac:dyDescent="0.2">
      <c r="A36" t="s">
        <v>47</v>
      </c>
      <c r="B36">
        <v>11666.9</v>
      </c>
    </row>
    <row r="37" spans="1:2" x14ac:dyDescent="0.2">
      <c r="A37" t="s">
        <v>25</v>
      </c>
      <c r="B37">
        <v>11446.359995555878</v>
      </c>
    </row>
    <row r="38" spans="1:2" x14ac:dyDescent="0.2">
      <c r="A38" t="s">
        <v>26</v>
      </c>
      <c r="B38">
        <v>11441.62998642102</v>
      </c>
    </row>
    <row r="39" spans="1:2" x14ac:dyDescent="0.2">
      <c r="A39" t="s">
        <v>18</v>
      </c>
      <c r="B39">
        <v>10812.15</v>
      </c>
    </row>
    <row r="40" spans="1:2" x14ac:dyDescent="0.2">
      <c r="A40" t="s">
        <v>44</v>
      </c>
      <c r="B40">
        <v>9736.0749905127286</v>
      </c>
    </row>
    <row r="41" spans="1:2" x14ac:dyDescent="0.2">
      <c r="A41" t="s">
        <v>40</v>
      </c>
      <c r="B41">
        <v>9588.4249888155609</v>
      </c>
    </row>
    <row r="42" spans="1:2" x14ac:dyDescent="0.2">
      <c r="A42" t="s">
        <v>32</v>
      </c>
      <c r="B42">
        <v>9328.1999892055974</v>
      </c>
    </row>
    <row r="43" spans="1:2" x14ac:dyDescent="0.2">
      <c r="A43" t="s">
        <v>45</v>
      </c>
      <c r="B43">
        <v>9182.429981769621</v>
      </c>
    </row>
    <row r="44" spans="1:2" x14ac:dyDescent="0.2">
      <c r="A44" t="s">
        <v>46</v>
      </c>
      <c r="B44">
        <v>8414.1349921560286</v>
      </c>
    </row>
    <row r="45" spans="1:2" x14ac:dyDescent="0.2">
      <c r="A45" t="s">
        <v>57</v>
      </c>
      <c r="B45">
        <v>7176.2149868104607</v>
      </c>
    </row>
    <row r="46" spans="1:2" x14ac:dyDescent="0.2">
      <c r="A46" t="s">
        <v>48</v>
      </c>
      <c r="B46">
        <v>7048.2399923354387</v>
      </c>
    </row>
    <row r="47" spans="1:2" x14ac:dyDescent="0.2">
      <c r="A47" t="s">
        <v>60</v>
      </c>
      <c r="B47">
        <v>7023.9774858303363</v>
      </c>
    </row>
    <row r="48" spans="1:2" x14ac:dyDescent="0.2">
      <c r="A48" t="s">
        <v>38</v>
      </c>
      <c r="B48">
        <v>6967.9</v>
      </c>
    </row>
    <row r="49" spans="1:2" x14ac:dyDescent="0.2">
      <c r="A49" t="s">
        <v>52</v>
      </c>
      <c r="B49">
        <v>6850.6639931461214</v>
      </c>
    </row>
    <row r="50" spans="1:2" x14ac:dyDescent="0.2">
      <c r="A50" t="s">
        <v>55</v>
      </c>
      <c r="B50">
        <v>6664.8099934379761</v>
      </c>
    </row>
    <row r="51" spans="1:2" x14ac:dyDescent="0.2">
      <c r="A51" t="s">
        <v>56</v>
      </c>
      <c r="B51">
        <v>6427.4224777914587</v>
      </c>
    </row>
    <row r="52" spans="1:2" x14ac:dyDescent="0.2">
      <c r="A52" t="s">
        <v>42</v>
      </c>
      <c r="B52">
        <v>6146.3</v>
      </c>
    </row>
    <row r="53" spans="1:2" x14ac:dyDescent="0.2">
      <c r="A53" t="s">
        <v>50</v>
      </c>
      <c r="B53">
        <v>6068.1999952204533</v>
      </c>
    </row>
    <row r="54" spans="1:2" x14ac:dyDescent="0.2">
      <c r="A54" t="s">
        <v>30</v>
      </c>
      <c r="B54">
        <v>5735.1500000000005</v>
      </c>
    </row>
    <row r="55" spans="1:2" x14ac:dyDescent="0.2">
      <c r="A55" t="s">
        <v>72</v>
      </c>
      <c r="B55">
        <v>5047.3499991655353</v>
      </c>
    </row>
    <row r="56" spans="1:2" x14ac:dyDescent="0.2">
      <c r="A56" t="s">
        <v>65</v>
      </c>
      <c r="B56">
        <v>5044.9399945020677</v>
      </c>
    </row>
    <row r="57" spans="1:2" x14ac:dyDescent="0.2">
      <c r="A57" t="s">
        <v>62</v>
      </c>
      <c r="B57">
        <v>5042.2</v>
      </c>
    </row>
    <row r="58" spans="1:2" x14ac:dyDescent="0.2">
      <c r="A58" t="s">
        <v>76</v>
      </c>
      <c r="B58">
        <v>4778.1399979010221</v>
      </c>
    </row>
    <row r="59" spans="1:2" x14ac:dyDescent="0.2">
      <c r="A59" t="s">
        <v>49</v>
      </c>
      <c r="B59">
        <v>4258.6000000000004</v>
      </c>
    </row>
    <row r="60" spans="1:2" x14ac:dyDescent="0.2">
      <c r="A60" t="s">
        <v>58</v>
      </c>
      <c r="B60">
        <v>4242.2000000000007</v>
      </c>
    </row>
    <row r="61" spans="1:2" x14ac:dyDescent="0.2">
      <c r="A61" t="s">
        <v>71</v>
      </c>
      <c r="B61">
        <v>4107.5499899394817</v>
      </c>
    </row>
    <row r="62" spans="1:2" x14ac:dyDescent="0.2">
      <c r="A62" t="s">
        <v>69</v>
      </c>
      <c r="B62">
        <v>3810.75</v>
      </c>
    </row>
    <row r="63" spans="1:2" x14ac:dyDescent="0.2">
      <c r="A63" t="s">
        <v>79</v>
      </c>
      <c r="B63">
        <v>3763.21</v>
      </c>
    </row>
    <row r="64" spans="1:2" x14ac:dyDescent="0.2">
      <c r="A64" t="s">
        <v>61</v>
      </c>
      <c r="B64">
        <v>3531.95</v>
      </c>
    </row>
    <row r="65" spans="1:2" x14ac:dyDescent="0.2">
      <c r="A65" t="s">
        <v>64</v>
      </c>
      <c r="B65">
        <v>3460.2</v>
      </c>
    </row>
    <row r="66" spans="1:2" x14ac:dyDescent="0.2">
      <c r="A66" t="s">
        <v>54</v>
      </c>
      <c r="B66">
        <v>3361</v>
      </c>
    </row>
    <row r="67" spans="1:2" x14ac:dyDescent="0.2">
      <c r="A67" t="s">
        <v>59</v>
      </c>
      <c r="B67">
        <v>3239.8</v>
      </c>
    </row>
    <row r="68" spans="1:2" x14ac:dyDescent="0.2">
      <c r="A68" t="s">
        <v>67</v>
      </c>
      <c r="B68">
        <v>3172.16</v>
      </c>
    </row>
    <row r="69" spans="1:2" x14ac:dyDescent="0.2">
      <c r="A69" t="s">
        <v>51</v>
      </c>
      <c r="B69">
        <v>3161.35</v>
      </c>
    </row>
    <row r="70" spans="1:2" x14ac:dyDescent="0.2">
      <c r="A70" t="s">
        <v>77</v>
      </c>
      <c r="B70">
        <v>3076.4724980311098</v>
      </c>
    </row>
    <row r="71" spans="1:2" x14ac:dyDescent="0.2">
      <c r="A71" t="s">
        <v>75</v>
      </c>
      <c r="B71">
        <v>3063.2</v>
      </c>
    </row>
    <row r="72" spans="1:2" x14ac:dyDescent="0.2">
      <c r="A72" t="s">
        <v>34</v>
      </c>
      <c r="B72">
        <v>2844.1</v>
      </c>
    </row>
    <row r="73" spans="1:2" x14ac:dyDescent="0.2">
      <c r="A73" t="s">
        <v>63</v>
      </c>
      <c r="B73">
        <v>2581.9499999105933</v>
      </c>
    </row>
    <row r="74" spans="1:2" x14ac:dyDescent="0.2">
      <c r="A74" t="s">
        <v>53</v>
      </c>
      <c r="B74">
        <v>2423.35</v>
      </c>
    </row>
    <row r="75" spans="1:2" x14ac:dyDescent="0.2">
      <c r="A75" t="s">
        <v>66</v>
      </c>
      <c r="B75">
        <v>1992.0500000000002</v>
      </c>
    </row>
    <row r="76" spans="1:2" x14ac:dyDescent="0.2">
      <c r="A76" t="s">
        <v>68</v>
      </c>
      <c r="B76">
        <v>1947.24</v>
      </c>
    </row>
    <row r="77" spans="1:2" x14ac:dyDescent="0.2">
      <c r="A77" t="s">
        <v>78</v>
      </c>
      <c r="B77">
        <v>1814.8</v>
      </c>
    </row>
    <row r="78" spans="1:2" x14ac:dyDescent="0.2">
      <c r="A78" t="s">
        <v>80</v>
      </c>
      <c r="B78">
        <v>1719.1</v>
      </c>
    </row>
    <row r="79" spans="1:2" x14ac:dyDescent="0.2">
      <c r="A79" t="s">
        <v>82</v>
      </c>
      <c r="B79">
        <v>1615.8999999999999</v>
      </c>
    </row>
    <row r="80" spans="1:2" x14ac:dyDescent="0.2">
      <c r="A80" t="s">
        <v>74</v>
      </c>
      <c r="B80">
        <v>1571.2</v>
      </c>
    </row>
    <row r="81" spans="1:2" x14ac:dyDescent="0.2">
      <c r="A81" t="s">
        <v>70</v>
      </c>
      <c r="B81">
        <v>1545.7</v>
      </c>
    </row>
    <row r="82" spans="1:2" x14ac:dyDescent="0.2">
      <c r="A82" t="s">
        <v>83</v>
      </c>
      <c r="B82">
        <v>1488.7</v>
      </c>
    </row>
    <row r="83" spans="1:2" x14ac:dyDescent="0.2">
      <c r="A83" t="s">
        <v>81</v>
      </c>
      <c r="B83">
        <v>1480</v>
      </c>
    </row>
    <row r="84" spans="1:2" x14ac:dyDescent="0.2">
      <c r="A84" t="s">
        <v>73</v>
      </c>
      <c r="B84">
        <v>1467.29</v>
      </c>
    </row>
    <row r="85" spans="1:2" x14ac:dyDescent="0.2">
      <c r="A85" t="s">
        <v>84</v>
      </c>
      <c r="B85">
        <v>836.7</v>
      </c>
    </row>
    <row r="86" spans="1:2" x14ac:dyDescent="0.2">
      <c r="A86" t="s">
        <v>85</v>
      </c>
      <c r="B86">
        <v>649</v>
      </c>
    </row>
    <row r="87" spans="1:2" x14ac:dyDescent="0.2">
      <c r="A87" t="s">
        <v>87</v>
      </c>
      <c r="B87">
        <v>522.5</v>
      </c>
    </row>
    <row r="88" spans="1:2" x14ac:dyDescent="0.2">
      <c r="A88" t="s">
        <v>86</v>
      </c>
      <c r="B88">
        <v>518.69999970197682</v>
      </c>
    </row>
    <row r="89" spans="1:2" x14ac:dyDescent="0.2">
      <c r="A89" t="s">
        <v>88</v>
      </c>
      <c r="B89">
        <v>357</v>
      </c>
    </row>
    <row r="90" spans="1:2" x14ac:dyDescent="0.2">
      <c r="A90" t="s">
        <v>89</v>
      </c>
      <c r="B90">
        <v>100.8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workbookViewId="0">
      <selection activeCell="E10" sqref="E10"/>
    </sheetView>
  </sheetViews>
  <sheetFormatPr defaultRowHeight="14.25" x14ac:dyDescent="0.2"/>
  <cols>
    <col min="1" max="1" width="23.5" bestFit="1" customWidth="1"/>
    <col min="2" max="2" width="15.625" bestFit="1" customWidth="1"/>
    <col min="3" max="3" width="18.875" bestFit="1" customWidth="1"/>
    <col min="6" max="7" width="17.25" bestFit="1" customWidth="1"/>
  </cols>
  <sheetData>
    <row r="3" spans="1:11" x14ac:dyDescent="0.2">
      <c r="A3" s="1" t="s">
        <v>90</v>
      </c>
      <c r="B3" t="s">
        <v>93</v>
      </c>
      <c r="C3" t="s">
        <v>94</v>
      </c>
      <c r="F3" t="s">
        <v>95</v>
      </c>
      <c r="G3" t="s">
        <v>96</v>
      </c>
    </row>
    <row r="4" spans="1:11" x14ac:dyDescent="0.2">
      <c r="A4" s="2" t="s">
        <v>1</v>
      </c>
      <c r="B4" s="3">
        <v>1.1235955056179775E-2</v>
      </c>
      <c r="C4" s="3">
        <v>8.7117628778357506E-2</v>
      </c>
      <c r="F4" s="3">
        <f>B4</f>
        <v>1.1235955056179775E-2</v>
      </c>
      <c r="G4" s="3">
        <f>C4</f>
        <v>8.7117628778357506E-2</v>
      </c>
      <c r="J4" s="4">
        <v>0.2</v>
      </c>
      <c r="K4" s="4">
        <v>1</v>
      </c>
    </row>
    <row r="5" spans="1:11" x14ac:dyDescent="0.2">
      <c r="A5" s="2" t="s">
        <v>2</v>
      </c>
      <c r="B5" s="3">
        <v>2.247191011235955E-2</v>
      </c>
      <c r="C5" s="3">
        <v>0.16996749024341468</v>
      </c>
      <c r="F5" s="3">
        <f t="shared" ref="F5:F68" si="0">B5</f>
        <v>2.247191011235955E-2</v>
      </c>
      <c r="G5" s="3">
        <f t="shared" ref="G5:G68" si="1">C5</f>
        <v>0.16996749024341468</v>
      </c>
      <c r="J5" s="4">
        <v>0.2</v>
      </c>
      <c r="K5">
        <v>0</v>
      </c>
    </row>
    <row r="6" spans="1:11" x14ac:dyDescent="0.2">
      <c r="A6" s="2" t="s">
        <v>3</v>
      </c>
      <c r="B6" s="3">
        <v>3.3707865168539325E-2</v>
      </c>
      <c r="C6" s="3">
        <v>0.25241206591381987</v>
      </c>
      <c r="F6" s="3">
        <f t="shared" si="0"/>
        <v>3.3707865168539325E-2</v>
      </c>
      <c r="G6" s="3">
        <f t="shared" si="1"/>
        <v>0.25241206591381987</v>
      </c>
    </row>
    <row r="7" spans="1:11" x14ac:dyDescent="0.2">
      <c r="A7" s="2" t="s">
        <v>4</v>
      </c>
      <c r="B7" s="3">
        <v>4.49438202247191E-2</v>
      </c>
      <c r="C7" s="3">
        <v>0.29277866010093451</v>
      </c>
      <c r="F7" s="3">
        <f t="shared" si="0"/>
        <v>4.49438202247191E-2</v>
      </c>
      <c r="G7" s="3">
        <f t="shared" si="1"/>
        <v>0.29277866010093451</v>
      </c>
    </row>
    <row r="8" spans="1:11" x14ac:dyDescent="0.2">
      <c r="A8" s="2" t="s">
        <v>5</v>
      </c>
      <c r="B8" s="3">
        <v>5.6179775280898875E-2</v>
      </c>
      <c r="C8" s="3">
        <v>0.33226213142889616</v>
      </c>
      <c r="F8" s="3">
        <f t="shared" si="0"/>
        <v>5.6179775280898875E-2</v>
      </c>
      <c r="G8" s="3">
        <f t="shared" si="1"/>
        <v>0.33226213142889616</v>
      </c>
    </row>
    <row r="9" spans="1:11" x14ac:dyDescent="0.2">
      <c r="A9" s="2" t="s">
        <v>6</v>
      </c>
      <c r="B9" s="3">
        <v>6.741573033707865E-2</v>
      </c>
      <c r="C9" s="3">
        <v>0.35820638425000201</v>
      </c>
      <c r="F9" s="3">
        <f t="shared" si="0"/>
        <v>6.741573033707865E-2</v>
      </c>
      <c r="G9" s="3">
        <f t="shared" si="1"/>
        <v>0.35820638425000201</v>
      </c>
    </row>
    <row r="10" spans="1:11" x14ac:dyDescent="0.2">
      <c r="A10" s="2" t="s">
        <v>9</v>
      </c>
      <c r="B10" s="3">
        <v>7.8651685393258425E-2</v>
      </c>
      <c r="C10" s="3">
        <v>0.38262360340113288</v>
      </c>
      <c r="F10" s="3">
        <f t="shared" si="0"/>
        <v>7.8651685393258425E-2</v>
      </c>
      <c r="G10" s="3">
        <f t="shared" si="1"/>
        <v>0.38262360340113288</v>
      </c>
    </row>
    <row r="11" spans="1:11" x14ac:dyDescent="0.2">
      <c r="A11" s="2" t="s">
        <v>12</v>
      </c>
      <c r="B11" s="3">
        <v>8.98876404494382E-2</v>
      </c>
      <c r="C11" s="3">
        <v>0.40598159110607734</v>
      </c>
      <c r="F11" s="3">
        <f t="shared" si="0"/>
        <v>8.98876404494382E-2</v>
      </c>
      <c r="G11" s="3">
        <f t="shared" si="1"/>
        <v>0.40598159110607734</v>
      </c>
    </row>
    <row r="12" spans="1:11" x14ac:dyDescent="0.2">
      <c r="A12" s="2" t="s">
        <v>17</v>
      </c>
      <c r="B12" s="3">
        <v>0.10112359550561797</v>
      </c>
      <c r="C12" s="3">
        <v>0.42879024360960138</v>
      </c>
      <c r="F12" s="3">
        <f t="shared" si="0"/>
        <v>0.10112359550561797</v>
      </c>
      <c r="G12" s="3">
        <f t="shared" si="1"/>
        <v>0.42879024360960138</v>
      </c>
    </row>
    <row r="13" spans="1:11" x14ac:dyDescent="0.2">
      <c r="A13" s="2" t="s">
        <v>8</v>
      </c>
      <c r="B13" s="3">
        <v>0.11235955056179775</v>
      </c>
      <c r="C13" s="3">
        <v>0.4504071337078791</v>
      </c>
      <c r="F13" s="3">
        <f t="shared" si="0"/>
        <v>0.11235955056179775</v>
      </c>
      <c r="G13" s="3">
        <f t="shared" si="1"/>
        <v>0.4504071337078791</v>
      </c>
    </row>
    <row r="14" spans="1:11" x14ac:dyDescent="0.2">
      <c r="A14" s="2" t="s">
        <v>15</v>
      </c>
      <c r="B14" s="3">
        <v>0.12359550561797752</v>
      </c>
      <c r="C14" s="3">
        <v>0.47146546710147452</v>
      </c>
      <c r="F14" s="3">
        <f t="shared" si="0"/>
        <v>0.12359550561797752</v>
      </c>
      <c r="G14" s="3">
        <f t="shared" si="1"/>
        <v>0.47146546710147452</v>
      </c>
    </row>
    <row r="15" spans="1:11" x14ac:dyDescent="0.2">
      <c r="A15" s="2" t="s">
        <v>14</v>
      </c>
      <c r="B15" s="3">
        <v>0.1348314606741573</v>
      </c>
      <c r="C15" s="3">
        <v>0.49178195380135836</v>
      </c>
      <c r="F15" s="3">
        <f t="shared" si="0"/>
        <v>0.1348314606741573</v>
      </c>
      <c r="G15" s="3">
        <f t="shared" si="1"/>
        <v>0.49178195380135836</v>
      </c>
    </row>
    <row r="16" spans="1:11" x14ac:dyDescent="0.2">
      <c r="A16" s="2" t="s">
        <v>7</v>
      </c>
      <c r="B16" s="3">
        <v>0.14606741573033707</v>
      </c>
      <c r="C16" s="3">
        <v>0.51147441404342753</v>
      </c>
      <c r="F16" s="3">
        <f t="shared" si="0"/>
        <v>0.14606741573033707</v>
      </c>
      <c r="G16" s="3">
        <f t="shared" si="1"/>
        <v>0.51147441404342753</v>
      </c>
    </row>
    <row r="17" spans="1:7" x14ac:dyDescent="0.2">
      <c r="A17" s="2" t="s">
        <v>20</v>
      </c>
      <c r="B17" s="3">
        <v>0.15730337078651685</v>
      </c>
      <c r="C17" s="3">
        <v>0.5305042352256415</v>
      </c>
      <c r="F17" s="3">
        <f t="shared" si="0"/>
        <v>0.15730337078651685</v>
      </c>
      <c r="G17" s="3">
        <f t="shared" si="1"/>
        <v>0.5305042352256415</v>
      </c>
    </row>
    <row r="18" spans="1:7" x14ac:dyDescent="0.2">
      <c r="A18" s="2" t="s">
        <v>10</v>
      </c>
      <c r="B18" s="3">
        <v>0.16853932584269662</v>
      </c>
      <c r="C18" s="3">
        <v>0.54898064883539988</v>
      </c>
      <c r="F18" s="3">
        <f t="shared" si="0"/>
        <v>0.16853932584269662</v>
      </c>
      <c r="G18" s="3">
        <f t="shared" si="1"/>
        <v>0.54898064883539988</v>
      </c>
    </row>
    <row r="19" spans="1:7" x14ac:dyDescent="0.2">
      <c r="A19" s="2" t="s">
        <v>23</v>
      </c>
      <c r="B19" s="3">
        <v>0.1797752808988764</v>
      </c>
      <c r="C19" s="3">
        <v>0.56725214574668392</v>
      </c>
      <c r="F19" s="3">
        <f t="shared" si="0"/>
        <v>0.1797752808988764</v>
      </c>
      <c r="G19" s="3">
        <f t="shared" si="1"/>
        <v>0.56725214574668392</v>
      </c>
    </row>
    <row r="20" spans="1:7" x14ac:dyDescent="0.2">
      <c r="A20" s="2" t="s">
        <v>16</v>
      </c>
      <c r="B20" s="3">
        <v>0.19101123595505617</v>
      </c>
      <c r="C20" s="3">
        <v>0.58523917155168903</v>
      </c>
      <c r="F20" s="3">
        <f t="shared" si="0"/>
        <v>0.19101123595505617</v>
      </c>
      <c r="G20" s="3">
        <f t="shared" si="1"/>
        <v>0.58523917155168903</v>
      </c>
    </row>
    <row r="21" spans="1:7" x14ac:dyDescent="0.2">
      <c r="A21" s="2" t="s">
        <v>21</v>
      </c>
      <c r="B21" s="3">
        <v>0.20224719101123595</v>
      </c>
      <c r="C21" s="3">
        <v>0.60167216352894359</v>
      </c>
      <c r="F21" s="3">
        <f t="shared" si="0"/>
        <v>0.20224719101123595</v>
      </c>
      <c r="G21" s="3">
        <f t="shared" si="1"/>
        <v>0.60167216352894359</v>
      </c>
    </row>
    <row r="22" spans="1:7" x14ac:dyDescent="0.2">
      <c r="A22" s="2" t="s">
        <v>24</v>
      </c>
      <c r="B22" s="3">
        <v>0.21348314606741572</v>
      </c>
      <c r="C22" s="3">
        <v>0.61695349597269333</v>
      </c>
      <c r="F22" s="3">
        <f t="shared" si="0"/>
        <v>0.21348314606741572</v>
      </c>
      <c r="G22" s="3">
        <f t="shared" si="1"/>
        <v>0.61695349597269333</v>
      </c>
    </row>
    <row r="23" spans="1:7" x14ac:dyDescent="0.2">
      <c r="A23" s="2" t="s">
        <v>13</v>
      </c>
      <c r="B23" s="3">
        <v>0.2247191011235955</v>
      </c>
      <c r="C23" s="3">
        <v>0.63216975797546004</v>
      </c>
      <c r="F23" s="3">
        <f t="shared" si="0"/>
        <v>0.2247191011235955</v>
      </c>
      <c r="G23" s="3">
        <f t="shared" si="1"/>
        <v>0.63216975797546004</v>
      </c>
    </row>
    <row r="24" spans="1:7" x14ac:dyDescent="0.2">
      <c r="A24" s="2" t="s">
        <v>19</v>
      </c>
      <c r="B24" s="3">
        <v>0.23595505617977527</v>
      </c>
      <c r="C24" s="3">
        <v>0.64681143879610847</v>
      </c>
      <c r="F24" s="3">
        <f t="shared" si="0"/>
        <v>0.23595505617977527</v>
      </c>
      <c r="G24" s="3">
        <f t="shared" si="1"/>
        <v>0.64681143879610847</v>
      </c>
    </row>
    <row r="25" spans="1:7" x14ac:dyDescent="0.2">
      <c r="A25" s="2" t="s">
        <v>11</v>
      </c>
      <c r="B25" s="3">
        <v>0.24719101123595505</v>
      </c>
      <c r="C25" s="3">
        <v>0.66143208225869121</v>
      </c>
      <c r="F25" s="3">
        <f t="shared" si="0"/>
        <v>0.24719101123595505</v>
      </c>
      <c r="G25" s="3">
        <f t="shared" si="1"/>
        <v>0.66143208225869121</v>
      </c>
    </row>
    <row r="26" spans="1:7" x14ac:dyDescent="0.2">
      <c r="A26" s="2" t="s">
        <v>43</v>
      </c>
      <c r="B26" s="3">
        <v>0.25842696629213485</v>
      </c>
      <c r="C26" s="3">
        <v>0.67471736936499738</v>
      </c>
      <c r="F26" s="3">
        <f t="shared" si="0"/>
        <v>0.25842696629213485</v>
      </c>
      <c r="G26" s="3">
        <f t="shared" si="1"/>
        <v>0.67471736936499738</v>
      </c>
    </row>
    <row r="27" spans="1:7" x14ac:dyDescent="0.2">
      <c r="A27" s="2" t="s">
        <v>36</v>
      </c>
      <c r="B27" s="3">
        <v>0.2696629213483146</v>
      </c>
      <c r="C27" s="3">
        <v>0.68773364024282635</v>
      </c>
      <c r="F27" s="3">
        <f t="shared" si="0"/>
        <v>0.2696629213483146</v>
      </c>
      <c r="G27" s="3">
        <f t="shared" si="1"/>
        <v>0.68773364024282635</v>
      </c>
    </row>
    <row r="28" spans="1:7" x14ac:dyDescent="0.2">
      <c r="A28" s="2" t="s">
        <v>31</v>
      </c>
      <c r="B28" s="3">
        <v>0.2808988764044944</v>
      </c>
      <c r="C28" s="3">
        <v>0.70054353493072929</v>
      </c>
      <c r="F28" s="3">
        <f t="shared" si="0"/>
        <v>0.2808988764044944</v>
      </c>
      <c r="G28" s="3">
        <f t="shared" si="1"/>
        <v>0.70054353493072929</v>
      </c>
    </row>
    <row r="29" spans="1:7" x14ac:dyDescent="0.2">
      <c r="A29" s="2" t="s">
        <v>28</v>
      </c>
      <c r="B29" s="3">
        <v>0.29213483146067415</v>
      </c>
      <c r="C29" s="3">
        <v>0.71324383867544072</v>
      </c>
      <c r="F29" s="3">
        <f t="shared" si="0"/>
        <v>0.29213483146067415</v>
      </c>
      <c r="G29" s="3">
        <f t="shared" si="1"/>
        <v>0.71324383867544072</v>
      </c>
    </row>
    <row r="30" spans="1:7" x14ac:dyDescent="0.2">
      <c r="A30" s="2" t="s">
        <v>29</v>
      </c>
      <c r="B30" s="3">
        <v>0.30337078651685395</v>
      </c>
      <c r="C30" s="3">
        <v>0.7257603322276085</v>
      </c>
      <c r="F30" s="3">
        <f t="shared" si="0"/>
        <v>0.30337078651685395</v>
      </c>
      <c r="G30" s="3">
        <f t="shared" si="1"/>
        <v>0.7257603322276085</v>
      </c>
    </row>
    <row r="31" spans="1:7" x14ac:dyDescent="0.2">
      <c r="A31" s="2" t="s">
        <v>22</v>
      </c>
      <c r="B31" s="3">
        <v>0.3146067415730337</v>
      </c>
      <c r="C31" s="3">
        <v>0.73812260254274953</v>
      </c>
      <c r="F31" s="3">
        <f t="shared" si="0"/>
        <v>0.3146067415730337</v>
      </c>
      <c r="G31" s="3">
        <f t="shared" si="1"/>
        <v>0.73812260254274953</v>
      </c>
    </row>
    <row r="32" spans="1:7" x14ac:dyDescent="0.2">
      <c r="A32" s="2" t="s">
        <v>27</v>
      </c>
      <c r="B32" s="3">
        <v>0.3258426966292135</v>
      </c>
      <c r="C32" s="3">
        <v>0.75011259942999786</v>
      </c>
      <c r="F32" s="3">
        <f t="shared" si="0"/>
        <v>0.3258426966292135</v>
      </c>
      <c r="G32" s="3">
        <f t="shared" si="1"/>
        <v>0.75011259942999786</v>
      </c>
    </row>
    <row r="33" spans="1:7" x14ac:dyDescent="0.2">
      <c r="A33" s="2" t="s">
        <v>37</v>
      </c>
      <c r="B33" s="3">
        <v>0.33707865168539325</v>
      </c>
      <c r="C33" s="3">
        <v>0.76177362405217874</v>
      </c>
      <c r="F33" s="3">
        <f t="shared" si="0"/>
        <v>0.33707865168539325</v>
      </c>
      <c r="G33" s="3">
        <f t="shared" si="1"/>
        <v>0.76177362405217874</v>
      </c>
    </row>
    <row r="34" spans="1:7" x14ac:dyDescent="0.2">
      <c r="A34" s="2" t="s">
        <v>39</v>
      </c>
      <c r="B34" s="3">
        <v>0.34831460674157305</v>
      </c>
      <c r="C34" s="3">
        <v>0.77196378386581643</v>
      </c>
      <c r="F34" s="3">
        <f t="shared" si="0"/>
        <v>0.34831460674157305</v>
      </c>
      <c r="G34" s="3">
        <f t="shared" si="1"/>
        <v>0.77196378386581643</v>
      </c>
    </row>
    <row r="35" spans="1:7" x14ac:dyDescent="0.2">
      <c r="A35" s="2" t="s">
        <v>35</v>
      </c>
      <c r="B35" s="3">
        <v>0.3595505617977528</v>
      </c>
      <c r="C35" s="3">
        <v>0.78183561844777083</v>
      </c>
      <c r="F35" s="3">
        <f t="shared" si="0"/>
        <v>0.3595505617977528</v>
      </c>
      <c r="G35" s="3">
        <f t="shared" si="1"/>
        <v>0.78183561844777083</v>
      </c>
    </row>
    <row r="36" spans="1:7" x14ac:dyDescent="0.2">
      <c r="A36" s="2" t="s">
        <v>41</v>
      </c>
      <c r="B36" s="3">
        <v>0.3707865168539326</v>
      </c>
      <c r="C36" s="3">
        <v>0.79167158762425172</v>
      </c>
      <c r="F36" s="3">
        <f t="shared" si="0"/>
        <v>0.3707865168539326</v>
      </c>
      <c r="G36" s="3">
        <f t="shared" si="1"/>
        <v>0.79167158762425172</v>
      </c>
    </row>
    <row r="37" spans="1:7" x14ac:dyDescent="0.2">
      <c r="A37" s="2" t="s">
        <v>33</v>
      </c>
      <c r="B37" s="3">
        <v>0.38202247191011235</v>
      </c>
      <c r="C37" s="3">
        <v>0.80142704132795684</v>
      </c>
      <c r="F37" s="3">
        <f t="shared" si="0"/>
        <v>0.38202247191011235</v>
      </c>
      <c r="G37" s="3">
        <f t="shared" si="1"/>
        <v>0.80142704132795684</v>
      </c>
    </row>
    <row r="38" spans="1:7" x14ac:dyDescent="0.2">
      <c r="A38" s="2" t="s">
        <v>47</v>
      </c>
      <c r="B38" s="3">
        <v>0.39325842696629215</v>
      </c>
      <c r="C38" s="3">
        <v>0.81064373976167248</v>
      </c>
      <c r="F38" s="3">
        <f t="shared" si="0"/>
        <v>0.39325842696629215</v>
      </c>
      <c r="G38" s="3">
        <f t="shared" si="1"/>
        <v>0.81064373976167248</v>
      </c>
    </row>
    <row r="39" spans="1:7" x14ac:dyDescent="0.2">
      <c r="A39" s="2" t="s">
        <v>25</v>
      </c>
      <c r="B39" s="3">
        <v>0.4044943820224719</v>
      </c>
      <c r="C39" s="3">
        <v>0.81968621447584544</v>
      </c>
      <c r="F39" s="3">
        <f t="shared" si="0"/>
        <v>0.4044943820224719</v>
      </c>
      <c r="G39" s="3">
        <f t="shared" si="1"/>
        <v>0.81968621447584544</v>
      </c>
    </row>
    <row r="40" spans="1:7" x14ac:dyDescent="0.2">
      <c r="A40" s="2" t="s">
        <v>26</v>
      </c>
      <c r="B40" s="3">
        <v>0.4157303370786517</v>
      </c>
      <c r="C40" s="3">
        <v>0.8287249525446555</v>
      </c>
      <c r="F40" s="3">
        <f t="shared" si="0"/>
        <v>0.4157303370786517</v>
      </c>
      <c r="G40" s="3">
        <f t="shared" si="1"/>
        <v>0.8287249525446555</v>
      </c>
    </row>
    <row r="41" spans="1:7" x14ac:dyDescent="0.2">
      <c r="A41" s="2" t="s">
        <v>18</v>
      </c>
      <c r="B41" s="3">
        <v>0.42696629213483145</v>
      </c>
      <c r="C41" s="3">
        <v>0.83726640965580734</v>
      </c>
      <c r="F41" s="3">
        <f t="shared" si="0"/>
        <v>0.42696629213483145</v>
      </c>
      <c r="G41" s="3">
        <f t="shared" si="1"/>
        <v>0.83726640965580734</v>
      </c>
    </row>
    <row r="42" spans="1:7" x14ac:dyDescent="0.2">
      <c r="A42" s="2" t="s">
        <v>44</v>
      </c>
      <c r="B42" s="3">
        <v>0.43820224719101125</v>
      </c>
      <c r="C42" s="3">
        <v>0.84495778158113433</v>
      </c>
      <c r="F42" s="3">
        <f t="shared" si="0"/>
        <v>0.43820224719101125</v>
      </c>
      <c r="G42" s="3">
        <f t="shared" si="1"/>
        <v>0.84495778158113433</v>
      </c>
    </row>
    <row r="43" spans="1:7" x14ac:dyDescent="0.2">
      <c r="A43" s="2" t="s">
        <v>40</v>
      </c>
      <c r="B43" s="3">
        <v>0.449438202247191</v>
      </c>
      <c r="C43" s="3">
        <v>0.85253251193591728</v>
      </c>
      <c r="F43" s="3">
        <f t="shared" si="0"/>
        <v>0.449438202247191</v>
      </c>
      <c r="G43" s="3">
        <f t="shared" si="1"/>
        <v>0.85253251193591728</v>
      </c>
    </row>
    <row r="44" spans="1:7" x14ac:dyDescent="0.2">
      <c r="A44" s="2" t="s">
        <v>32</v>
      </c>
      <c r="B44" s="3">
        <v>0.4606741573033708</v>
      </c>
      <c r="C44" s="3">
        <v>0.85990166794393119</v>
      </c>
      <c r="F44" s="3">
        <f t="shared" si="0"/>
        <v>0.4606741573033708</v>
      </c>
      <c r="G44" s="3">
        <f t="shared" si="1"/>
        <v>0.85990166794393119</v>
      </c>
    </row>
    <row r="45" spans="1:7" x14ac:dyDescent="0.2">
      <c r="A45" s="2" t="s">
        <v>45</v>
      </c>
      <c r="B45" s="3">
        <v>0.47191011235955055</v>
      </c>
      <c r="C45" s="3">
        <v>0.86715566755228302</v>
      </c>
      <c r="F45" s="3">
        <f t="shared" si="0"/>
        <v>0.47191011235955055</v>
      </c>
      <c r="G45" s="3">
        <f t="shared" si="1"/>
        <v>0.86715566755228302</v>
      </c>
    </row>
    <row r="46" spans="1:7" x14ac:dyDescent="0.2">
      <c r="A46" s="2" t="s">
        <v>46</v>
      </c>
      <c r="B46" s="3">
        <v>0.48314606741573035</v>
      </c>
      <c r="C46" s="3">
        <v>0.87380272416571714</v>
      </c>
      <c r="F46" s="3">
        <f t="shared" si="0"/>
        <v>0.48314606741573035</v>
      </c>
      <c r="G46" s="3">
        <f t="shared" si="1"/>
        <v>0.87380272416571714</v>
      </c>
    </row>
    <row r="47" spans="1:7" x14ac:dyDescent="0.2">
      <c r="A47" s="2" t="s">
        <v>57</v>
      </c>
      <c r="B47" s="3">
        <v>0.4943820224719101</v>
      </c>
      <c r="C47" s="3">
        <v>0.87947184016302093</v>
      </c>
      <c r="F47" s="3">
        <f t="shared" si="0"/>
        <v>0.4943820224719101</v>
      </c>
      <c r="G47" s="3">
        <f t="shared" si="1"/>
        <v>0.87947184016302093</v>
      </c>
    </row>
    <row r="48" spans="1:7" x14ac:dyDescent="0.2">
      <c r="A48" s="2" t="s">
        <v>48</v>
      </c>
      <c r="B48" s="3">
        <v>0.5056179775280899</v>
      </c>
      <c r="C48" s="3">
        <v>0.88503985758819892</v>
      </c>
      <c r="F48" s="3">
        <f t="shared" si="0"/>
        <v>0.5056179775280899</v>
      </c>
      <c r="G48" s="3">
        <f t="shared" si="1"/>
        <v>0.88503985758819892</v>
      </c>
    </row>
    <row r="49" spans="1:7" x14ac:dyDescent="0.2">
      <c r="A49" s="2" t="s">
        <v>60</v>
      </c>
      <c r="B49" s="3">
        <v>0.5168539325842697</v>
      </c>
      <c r="C49" s="3">
        <v>0.89058870795051526</v>
      </c>
      <c r="F49" s="3">
        <f t="shared" si="0"/>
        <v>0.5168539325842697</v>
      </c>
      <c r="G49" s="3">
        <f t="shared" si="1"/>
        <v>0.89058870795051526</v>
      </c>
    </row>
    <row r="50" spans="1:7" x14ac:dyDescent="0.2">
      <c r="A50" s="2" t="s">
        <v>38</v>
      </c>
      <c r="B50" s="3">
        <v>0.5280898876404494</v>
      </c>
      <c r="C50" s="3">
        <v>0.89609325783234206</v>
      </c>
      <c r="F50" s="3">
        <f t="shared" si="0"/>
        <v>0.5280898876404494</v>
      </c>
      <c r="G50" s="3">
        <f t="shared" si="1"/>
        <v>0.89609325783234206</v>
      </c>
    </row>
    <row r="51" spans="1:7" x14ac:dyDescent="0.2">
      <c r="A51" s="2" t="s">
        <v>52</v>
      </c>
      <c r="B51" s="3">
        <v>0.5393258426966292</v>
      </c>
      <c r="C51" s="3">
        <v>0.90150519280183194</v>
      </c>
      <c r="F51" s="3">
        <f t="shared" si="0"/>
        <v>0.5393258426966292</v>
      </c>
      <c r="G51" s="3">
        <f t="shared" si="1"/>
        <v>0.90150519280183194</v>
      </c>
    </row>
    <row r="52" spans="1:7" x14ac:dyDescent="0.2">
      <c r="A52" s="2" t="s">
        <v>55</v>
      </c>
      <c r="B52" s="3">
        <v>0.550561797752809</v>
      </c>
      <c r="C52" s="3">
        <v>0.90677030554193705</v>
      </c>
      <c r="F52" s="3">
        <f t="shared" si="0"/>
        <v>0.550561797752809</v>
      </c>
      <c r="G52" s="3">
        <f t="shared" si="1"/>
        <v>0.90677030554193705</v>
      </c>
    </row>
    <row r="53" spans="1:7" x14ac:dyDescent="0.2">
      <c r="A53" s="2" t="s">
        <v>56</v>
      </c>
      <c r="B53" s="3">
        <v>0.5617977528089888</v>
      </c>
      <c r="C53" s="3">
        <v>0.9118478852489621</v>
      </c>
      <c r="F53" s="3">
        <f t="shared" si="0"/>
        <v>0.5617977528089888</v>
      </c>
      <c r="G53" s="3">
        <f t="shared" si="1"/>
        <v>0.9118478852489621</v>
      </c>
    </row>
    <row r="54" spans="1:7" x14ac:dyDescent="0.2">
      <c r="A54" s="2" t="s">
        <v>42</v>
      </c>
      <c r="B54" s="3">
        <v>0.5730337078651685</v>
      </c>
      <c r="C54" s="3">
        <v>0.91670338187472789</v>
      </c>
      <c r="F54" s="3">
        <f t="shared" si="0"/>
        <v>0.5730337078651685</v>
      </c>
      <c r="G54" s="3">
        <f t="shared" si="1"/>
        <v>0.91670338187472789</v>
      </c>
    </row>
    <row r="55" spans="1:7" x14ac:dyDescent="0.2">
      <c r="A55" s="2" t="s">
        <v>50</v>
      </c>
      <c r="B55" s="3">
        <v>0.5842696629213483</v>
      </c>
      <c r="C55" s="3">
        <v>0.92149718051801965</v>
      </c>
      <c r="F55" s="3">
        <f t="shared" si="0"/>
        <v>0.5842696629213483</v>
      </c>
      <c r="G55" s="3">
        <f t="shared" si="1"/>
        <v>0.92149718051801965</v>
      </c>
    </row>
    <row r="56" spans="1:7" x14ac:dyDescent="0.2">
      <c r="A56" s="2" t="s">
        <v>30</v>
      </c>
      <c r="B56" s="3">
        <v>0.5955056179775281</v>
      </c>
      <c r="C56" s="3">
        <v>0.9260278740203316</v>
      </c>
      <c r="F56" s="3">
        <f t="shared" si="0"/>
        <v>0.5955056179775281</v>
      </c>
      <c r="G56" s="3">
        <f t="shared" si="1"/>
        <v>0.9260278740203316</v>
      </c>
    </row>
    <row r="57" spans="1:7" x14ac:dyDescent="0.2">
      <c r="A57" s="2" t="s">
        <v>72</v>
      </c>
      <c r="B57" s="3">
        <v>0.6067415730337079</v>
      </c>
      <c r="C57" s="3">
        <v>0.93001521451624092</v>
      </c>
      <c r="F57" s="3">
        <f t="shared" si="0"/>
        <v>0.6067415730337079</v>
      </c>
      <c r="G57" s="3">
        <f t="shared" si="1"/>
        <v>0.93001521451624092</v>
      </c>
    </row>
    <row r="58" spans="1:7" x14ac:dyDescent="0.2">
      <c r="A58" s="2" t="s">
        <v>65</v>
      </c>
      <c r="B58" s="3">
        <v>0.6179775280898876</v>
      </c>
      <c r="C58" s="3">
        <v>0.93400065113998132</v>
      </c>
      <c r="F58" s="3">
        <f t="shared" si="0"/>
        <v>0.6179775280898876</v>
      </c>
      <c r="G58" s="3">
        <f t="shared" si="1"/>
        <v>0.93400065113998132</v>
      </c>
    </row>
    <row r="59" spans="1:7" x14ac:dyDescent="0.2">
      <c r="A59" s="2" t="s">
        <v>62</v>
      </c>
      <c r="B59" s="3">
        <v>0.6292134831460674</v>
      </c>
      <c r="C59" s="3">
        <v>0.93798392320389556</v>
      </c>
      <c r="F59" s="3">
        <f t="shared" si="0"/>
        <v>0.6292134831460674</v>
      </c>
      <c r="G59" s="3">
        <f t="shared" si="1"/>
        <v>0.93798392320389556</v>
      </c>
    </row>
    <row r="60" spans="1:7" x14ac:dyDescent="0.2">
      <c r="A60" s="2" t="s">
        <v>76</v>
      </c>
      <c r="B60" s="3">
        <v>0.6404494382022472</v>
      </c>
      <c r="C60" s="3">
        <v>0.94175859131922424</v>
      </c>
      <c r="F60" s="3">
        <f t="shared" si="0"/>
        <v>0.6404494382022472</v>
      </c>
      <c r="G60" s="3">
        <f t="shared" si="1"/>
        <v>0.94175859131922424</v>
      </c>
    </row>
    <row r="61" spans="1:7" x14ac:dyDescent="0.2">
      <c r="A61" s="2" t="s">
        <v>49</v>
      </c>
      <c r="B61" s="3">
        <v>0.651685393258427</v>
      </c>
      <c r="C61" s="3">
        <v>0.94512282963015704</v>
      </c>
      <c r="F61" s="3">
        <f t="shared" si="0"/>
        <v>0.651685393258427</v>
      </c>
      <c r="G61" s="3">
        <f t="shared" si="1"/>
        <v>0.94512282963015704</v>
      </c>
    </row>
    <row r="62" spans="1:7" x14ac:dyDescent="0.2">
      <c r="A62" s="2" t="s">
        <v>58</v>
      </c>
      <c r="B62" s="3">
        <v>0.6629213483146067</v>
      </c>
      <c r="C62" s="3">
        <v>0.94847411215555011</v>
      </c>
      <c r="F62" s="3">
        <f t="shared" si="0"/>
        <v>0.6629213483146067</v>
      </c>
      <c r="G62" s="3">
        <f t="shared" si="1"/>
        <v>0.94847411215555011</v>
      </c>
    </row>
    <row r="63" spans="1:7" x14ac:dyDescent="0.2">
      <c r="A63" s="2" t="s">
        <v>71</v>
      </c>
      <c r="B63" s="3">
        <v>0.6741573033707865</v>
      </c>
      <c r="C63" s="3">
        <v>0.95171902293379307</v>
      </c>
      <c r="F63" s="3">
        <f t="shared" si="0"/>
        <v>0.6741573033707865</v>
      </c>
      <c r="G63" s="3">
        <f t="shared" si="1"/>
        <v>0.95171902293379307</v>
      </c>
    </row>
    <row r="64" spans="1:7" x14ac:dyDescent="0.2">
      <c r="A64" s="2" t="s">
        <v>69</v>
      </c>
      <c r="B64" s="3">
        <v>0.6853932584269663</v>
      </c>
      <c r="C64" s="3">
        <v>0.95472946560119254</v>
      </c>
      <c r="F64" s="3">
        <f t="shared" si="0"/>
        <v>0.6853932584269663</v>
      </c>
      <c r="G64" s="3">
        <f t="shared" si="1"/>
        <v>0.95472946560119254</v>
      </c>
    </row>
    <row r="65" spans="1:7" x14ac:dyDescent="0.2">
      <c r="A65" s="2" t="s">
        <v>79</v>
      </c>
      <c r="B65" s="3">
        <v>0.6966292134831461</v>
      </c>
      <c r="C65" s="3">
        <v>0.95770235229026524</v>
      </c>
      <c r="F65" s="3">
        <f t="shared" si="0"/>
        <v>0.6966292134831461</v>
      </c>
      <c r="G65" s="3">
        <f t="shared" si="1"/>
        <v>0.95770235229026524</v>
      </c>
    </row>
    <row r="66" spans="1:7" x14ac:dyDescent="0.2">
      <c r="A66" s="2" t="s">
        <v>61</v>
      </c>
      <c r="B66" s="3">
        <v>0.7078651685393258</v>
      </c>
      <c r="C66" s="3">
        <v>0.96049254660348993</v>
      </c>
      <c r="F66" s="3">
        <f t="shared" si="0"/>
        <v>0.7078651685393258</v>
      </c>
      <c r="G66" s="3">
        <f t="shared" si="1"/>
        <v>0.96049254660348993</v>
      </c>
    </row>
    <row r="67" spans="1:7" x14ac:dyDescent="0.2">
      <c r="A67" s="2" t="s">
        <v>64</v>
      </c>
      <c r="B67" s="3">
        <v>0.7191011235955056</v>
      </c>
      <c r="C67" s="3">
        <v>0.96322605935497851</v>
      </c>
      <c r="F67" s="3">
        <f t="shared" si="0"/>
        <v>0.7191011235955056</v>
      </c>
      <c r="G67" s="3">
        <f t="shared" si="1"/>
        <v>0.96322605935497851</v>
      </c>
    </row>
    <row r="68" spans="1:7" x14ac:dyDescent="0.2">
      <c r="A68" s="2" t="s">
        <v>54</v>
      </c>
      <c r="B68" s="3">
        <v>0.7303370786516854</v>
      </c>
      <c r="C68" s="3">
        <v>0.9658812054036906</v>
      </c>
      <c r="F68" s="3">
        <f t="shared" si="0"/>
        <v>0.7303370786516854</v>
      </c>
      <c r="G68" s="3">
        <f t="shared" si="1"/>
        <v>0.9658812054036906</v>
      </c>
    </row>
    <row r="69" spans="1:7" x14ac:dyDescent="0.2">
      <c r="A69" s="2" t="s">
        <v>59</v>
      </c>
      <c r="B69" s="3">
        <v>0.7415730337078652</v>
      </c>
      <c r="C69" s="3">
        <v>0.96844060503731666</v>
      </c>
      <c r="F69" s="3">
        <f t="shared" ref="F69:F92" si="2">B69</f>
        <v>0.7415730337078652</v>
      </c>
      <c r="G69" s="3">
        <f t="shared" ref="G69:G92" si="3">C69</f>
        <v>0.96844060503731666</v>
      </c>
    </row>
    <row r="70" spans="1:7" x14ac:dyDescent="0.2">
      <c r="A70" s="2" t="s">
        <v>67</v>
      </c>
      <c r="B70" s="3">
        <v>0.7528089887640449</v>
      </c>
      <c r="C70" s="3">
        <v>0.97094656995546069</v>
      </c>
      <c r="F70" s="3">
        <f t="shared" si="2"/>
        <v>0.7528089887640449</v>
      </c>
      <c r="G70" s="3">
        <f t="shared" si="3"/>
        <v>0.97094656995546069</v>
      </c>
    </row>
    <row r="71" spans="1:7" x14ac:dyDescent="0.2">
      <c r="A71" s="2" t="s">
        <v>51</v>
      </c>
      <c r="B71" s="3">
        <v>0.7640449438202247</v>
      </c>
      <c r="C71" s="3">
        <v>0.9734439951149656</v>
      </c>
      <c r="F71" s="3">
        <f t="shared" si="2"/>
        <v>0.7640449438202247</v>
      </c>
      <c r="G71" s="3">
        <f t="shared" si="3"/>
        <v>0.9734439951149656</v>
      </c>
    </row>
    <row r="72" spans="1:7" x14ac:dyDescent="0.2">
      <c r="A72" s="2" t="s">
        <v>77</v>
      </c>
      <c r="B72" s="3">
        <v>0.7752808988764045</v>
      </c>
      <c r="C72" s="3">
        <v>0.97587436815784523</v>
      </c>
      <c r="F72" s="3">
        <f t="shared" si="2"/>
        <v>0.7752808988764045</v>
      </c>
      <c r="G72" s="3">
        <f t="shared" si="3"/>
        <v>0.97587436815784523</v>
      </c>
    </row>
    <row r="73" spans="1:7" x14ac:dyDescent="0.2">
      <c r="A73" s="2" t="s">
        <v>75</v>
      </c>
      <c r="B73" s="3">
        <v>0.7865168539325843</v>
      </c>
      <c r="C73" s="3">
        <v>0.97829425610084275</v>
      </c>
      <c r="F73" s="3">
        <f t="shared" si="2"/>
        <v>0.7865168539325843</v>
      </c>
      <c r="G73" s="3">
        <f t="shared" si="3"/>
        <v>0.97829425610084275</v>
      </c>
    </row>
    <row r="74" spans="1:7" x14ac:dyDescent="0.2">
      <c r="A74" s="2" t="s">
        <v>34</v>
      </c>
      <c r="B74" s="3">
        <v>0.797752808988764</v>
      </c>
      <c r="C74" s="3">
        <v>0.98054105790897783</v>
      </c>
      <c r="F74" s="3">
        <f t="shared" si="2"/>
        <v>0.797752808988764</v>
      </c>
      <c r="G74" s="3">
        <f t="shared" si="3"/>
        <v>0.98054105790897783</v>
      </c>
    </row>
    <row r="75" spans="1:7" x14ac:dyDescent="0.2">
      <c r="A75" s="2" t="s">
        <v>63</v>
      </c>
      <c r="B75" s="3">
        <v>0.8089887640449438</v>
      </c>
      <c r="C75" s="3">
        <v>0.9825807646451381</v>
      </c>
      <c r="F75" s="3">
        <f t="shared" si="2"/>
        <v>0.8089887640449438</v>
      </c>
      <c r="G75" s="3">
        <f t="shared" si="3"/>
        <v>0.9825807646451381</v>
      </c>
    </row>
    <row r="76" spans="1:7" x14ac:dyDescent="0.2">
      <c r="A76" s="2" t="s">
        <v>53</v>
      </c>
      <c r="B76" s="3">
        <v>0.8202247191011236</v>
      </c>
      <c r="C76" s="3">
        <v>0.98449517945535725</v>
      </c>
      <c r="F76" s="3">
        <f t="shared" si="2"/>
        <v>0.8202247191011236</v>
      </c>
      <c r="G76" s="3">
        <f t="shared" si="3"/>
        <v>0.98449517945535725</v>
      </c>
    </row>
    <row r="77" spans="1:7" x14ac:dyDescent="0.2">
      <c r="A77" s="2" t="s">
        <v>66</v>
      </c>
      <c r="B77" s="3">
        <v>0.8314606741573034</v>
      </c>
      <c r="C77" s="3">
        <v>0.98606887290562106</v>
      </c>
      <c r="F77" s="3">
        <f t="shared" si="2"/>
        <v>0.8314606741573034</v>
      </c>
      <c r="G77" s="3">
        <f t="shared" si="3"/>
        <v>0.98606887290562106</v>
      </c>
    </row>
    <row r="78" spans="1:7" x14ac:dyDescent="0.2">
      <c r="A78" s="2" t="s">
        <v>68</v>
      </c>
      <c r="B78" s="3">
        <v>0.84269662921348309</v>
      </c>
      <c r="C78" s="3">
        <v>0.98760716704185847</v>
      </c>
      <c r="F78" s="3">
        <f t="shared" si="2"/>
        <v>0.84269662921348309</v>
      </c>
      <c r="G78" s="3">
        <f t="shared" si="3"/>
        <v>0.98760716704185847</v>
      </c>
    </row>
    <row r="79" spans="1:7" x14ac:dyDescent="0.2">
      <c r="A79" s="2" t="s">
        <v>78</v>
      </c>
      <c r="B79" s="3">
        <v>0.8539325842696629</v>
      </c>
      <c r="C79" s="3">
        <v>0.98904083530999376</v>
      </c>
      <c r="F79" s="3">
        <f t="shared" si="2"/>
        <v>0.8539325842696629</v>
      </c>
      <c r="G79" s="3">
        <f t="shared" si="3"/>
        <v>0.98904083530999376</v>
      </c>
    </row>
    <row r="80" spans="1:7" x14ac:dyDescent="0.2">
      <c r="A80" s="2" t="s">
        <v>80</v>
      </c>
      <c r="B80" s="3">
        <v>0.8651685393258427</v>
      </c>
      <c r="C80" s="3">
        <v>0.99039890182958357</v>
      </c>
      <c r="F80" s="3">
        <f t="shared" si="2"/>
        <v>0.8651685393258427</v>
      </c>
      <c r="G80" s="3">
        <f t="shared" si="3"/>
        <v>0.99039890182958357</v>
      </c>
    </row>
    <row r="81" spans="1:7" x14ac:dyDescent="0.2">
      <c r="A81" s="2" t="s">
        <v>82</v>
      </c>
      <c r="B81" s="3">
        <v>0.8764044943820225</v>
      </c>
      <c r="C81" s="3">
        <v>0.99167544169870392</v>
      </c>
      <c r="F81" s="3">
        <f t="shared" si="2"/>
        <v>0.8764044943820225</v>
      </c>
      <c r="G81" s="3">
        <f t="shared" si="3"/>
        <v>0.99167544169870392</v>
      </c>
    </row>
    <row r="82" spans="1:7" x14ac:dyDescent="0.2">
      <c r="A82" s="2" t="s">
        <v>74</v>
      </c>
      <c r="B82" s="3">
        <v>0.88764044943820219</v>
      </c>
      <c r="C82" s="3">
        <v>0.99291666915235943</v>
      </c>
      <c r="F82" s="3">
        <f t="shared" si="2"/>
        <v>0.88764044943820219</v>
      </c>
      <c r="G82" s="3">
        <f t="shared" si="3"/>
        <v>0.99291666915235943</v>
      </c>
    </row>
    <row r="83" spans="1:7" x14ac:dyDescent="0.2">
      <c r="A83" s="2" t="s">
        <v>70</v>
      </c>
      <c r="B83" s="3">
        <v>0.898876404494382</v>
      </c>
      <c r="C83" s="3">
        <v>0.99413775193947451</v>
      </c>
      <c r="F83" s="3">
        <f t="shared" si="2"/>
        <v>0.898876404494382</v>
      </c>
      <c r="G83" s="3">
        <f t="shared" si="3"/>
        <v>0.99413775193947451</v>
      </c>
    </row>
    <row r="84" spans="1:7" x14ac:dyDescent="0.2">
      <c r="A84" s="2" t="s">
        <v>83</v>
      </c>
      <c r="B84" s="3">
        <v>0.9101123595505618</v>
      </c>
      <c r="C84" s="3">
        <v>0.99531380547197013</v>
      </c>
      <c r="F84" s="3">
        <f t="shared" si="2"/>
        <v>0.9101123595505618</v>
      </c>
      <c r="G84" s="3">
        <f t="shared" si="3"/>
        <v>0.99531380547197013</v>
      </c>
    </row>
    <row r="85" spans="1:7" x14ac:dyDescent="0.2">
      <c r="A85" s="2" t="s">
        <v>81</v>
      </c>
      <c r="B85" s="3">
        <v>0.9213483146067416</v>
      </c>
      <c r="C85" s="3">
        <v>0.99648298611823427</v>
      </c>
      <c r="F85" s="3">
        <f t="shared" si="2"/>
        <v>0.9213483146067416</v>
      </c>
      <c r="G85" s="3">
        <f t="shared" si="3"/>
        <v>0.99648298611823427</v>
      </c>
    </row>
    <row r="86" spans="1:7" x14ac:dyDescent="0.2">
      <c r="A86" s="2" t="s">
        <v>73</v>
      </c>
      <c r="B86" s="3">
        <v>0.93258426966292129</v>
      </c>
      <c r="C86" s="3">
        <v>0.99764212603070512</v>
      </c>
      <c r="F86" s="3">
        <f t="shared" si="2"/>
        <v>0.93258426966292129</v>
      </c>
      <c r="G86" s="3">
        <f t="shared" si="3"/>
        <v>0.99764212603070512</v>
      </c>
    </row>
    <row r="87" spans="1:7" x14ac:dyDescent="0.2">
      <c r="A87" s="2" t="s">
        <v>84</v>
      </c>
      <c r="B87" s="3">
        <v>0.9438202247191011</v>
      </c>
      <c r="C87" s="3">
        <v>0.99830310808930589</v>
      </c>
      <c r="F87" s="3">
        <f t="shared" si="2"/>
        <v>0.9438202247191011</v>
      </c>
      <c r="G87" s="3">
        <f t="shared" si="3"/>
        <v>0.99830310808930589</v>
      </c>
    </row>
    <row r="88" spans="1:7" x14ac:dyDescent="0.2">
      <c r="A88" s="2" t="s">
        <v>85</v>
      </c>
      <c r="B88" s="3">
        <v>0.9550561797752809</v>
      </c>
      <c r="C88" s="3">
        <v>0.99881580960243121</v>
      </c>
      <c r="F88" s="3">
        <f t="shared" si="2"/>
        <v>0.9550561797752809</v>
      </c>
      <c r="G88" s="3">
        <f t="shared" si="3"/>
        <v>0.99881580960243121</v>
      </c>
    </row>
    <row r="89" spans="1:7" x14ac:dyDescent="0.2">
      <c r="A89" s="2" t="s">
        <v>87</v>
      </c>
      <c r="B89" s="3">
        <v>0.9662921348314607</v>
      </c>
      <c r="C89" s="3">
        <v>0.99922857776977791</v>
      </c>
      <c r="F89" s="3">
        <f t="shared" si="2"/>
        <v>0.9662921348314607</v>
      </c>
      <c r="G89" s="3">
        <f t="shared" si="3"/>
        <v>0.99922857776977791</v>
      </c>
    </row>
    <row r="90" spans="1:7" x14ac:dyDescent="0.2">
      <c r="A90" s="2" t="s">
        <v>86</v>
      </c>
      <c r="B90" s="3">
        <v>0.97752808988764039</v>
      </c>
      <c r="C90" s="3">
        <v>0.99963834398658102</v>
      </c>
      <c r="F90" s="3">
        <f t="shared" si="2"/>
        <v>0.97752808988764039</v>
      </c>
      <c r="G90" s="3">
        <f t="shared" si="3"/>
        <v>0.99963834398658102</v>
      </c>
    </row>
    <row r="91" spans="1:7" x14ac:dyDescent="0.2">
      <c r="A91" s="2" t="s">
        <v>88</v>
      </c>
      <c r="B91" s="3">
        <v>0.9887640449438202</v>
      </c>
      <c r="C91" s="3">
        <v>0.9999203693181461</v>
      </c>
      <c r="F91" s="3">
        <f t="shared" si="2"/>
        <v>0.9887640449438202</v>
      </c>
      <c r="G91" s="3">
        <f t="shared" si="3"/>
        <v>0.9999203693181461</v>
      </c>
    </row>
    <row r="92" spans="1:7" x14ac:dyDescent="0.2">
      <c r="A92" s="2" t="s">
        <v>89</v>
      </c>
      <c r="B92" s="3">
        <v>1</v>
      </c>
      <c r="C92" s="3">
        <v>0.99999999999999978</v>
      </c>
      <c r="F92" s="3">
        <f t="shared" si="2"/>
        <v>1</v>
      </c>
      <c r="G92" s="3">
        <f t="shared" si="3"/>
        <v>0.99999999999999978</v>
      </c>
    </row>
    <row r="93" spans="1:7" x14ac:dyDescent="0.2">
      <c r="A93" s="2" t="s">
        <v>91</v>
      </c>
      <c r="B93" s="3"/>
      <c r="C93" s="3"/>
    </row>
  </sheetData>
  <phoneticPr fontId="1" type="noConversion"/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DA4EF8-DAC0-4A02-9F24-E09C888CD3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例3-8</vt:lpstr>
      <vt:lpstr>Northwind公司销售数据</vt:lpstr>
      <vt:lpstr>数据透视表和图表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2022-02-14T11:27:49Z</dcterms:modified>
</cp:coreProperties>
</file>